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30" windowWidth="19875" windowHeight="7410" activeTab="2"/>
  </bookViews>
  <sheets>
    <sheet name="RUBRADO CASONA" sheetId="5" r:id="rId1"/>
    <sheet name="RUBRADO AMPLIACION" sheetId="6" r:id="rId2"/>
    <sheet name="RUBRADO CANTINA Y BAÑOS" sheetId="7" r:id="rId3"/>
  </sheets>
  <calcPr calcId="145621"/>
</workbook>
</file>

<file path=xl/calcChain.xml><?xml version="1.0" encoding="utf-8"?>
<calcChain xmlns="http://schemas.openxmlformats.org/spreadsheetml/2006/main">
  <c r="G154" i="7" l="1"/>
  <c r="G153" i="7"/>
  <c r="G152" i="7"/>
  <c r="G151" i="7"/>
  <c r="G150" i="7"/>
  <c r="G149" i="7"/>
  <c r="G148" i="7"/>
  <c r="G147" i="7"/>
  <c r="G146" i="7"/>
  <c r="G145" i="7"/>
  <c r="G144" i="7"/>
  <c r="G139" i="7"/>
  <c r="G131" i="7"/>
  <c r="G120" i="7"/>
  <c r="G108" i="7"/>
  <c r="G107" i="7"/>
  <c r="G106" i="7"/>
  <c r="G105" i="7"/>
  <c r="G104" i="7"/>
  <c r="G103" i="7"/>
  <c r="G85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265" i="6"/>
  <c r="G264" i="6"/>
  <c r="G263" i="6"/>
  <c r="G262" i="6"/>
  <c r="G261" i="6"/>
  <c r="G260" i="6"/>
  <c r="G259" i="6"/>
  <c r="G254" i="6"/>
  <c r="G253" i="6"/>
  <c r="G252" i="6"/>
  <c r="G251" i="6"/>
  <c r="G250" i="6"/>
  <c r="G249" i="6"/>
  <c r="G248" i="6"/>
  <c r="G247" i="6"/>
  <c r="G242" i="6"/>
  <c r="G241" i="6"/>
  <c r="G240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27" i="6"/>
  <c r="G26" i="6"/>
  <c r="G124" i="5"/>
  <c r="G123" i="5"/>
  <c r="G122" i="5"/>
  <c r="G121" i="5"/>
  <c r="G108" i="5"/>
  <c r="G107" i="5"/>
  <c r="G106" i="5"/>
  <c r="G105" i="5"/>
  <c r="H87" i="5"/>
  <c r="J87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26" i="5"/>
  <c r="G27" i="5"/>
  <c r="G28" i="5"/>
  <c r="G29" i="5"/>
  <c r="G30" i="5"/>
  <c r="G31" i="5"/>
  <c r="G32" i="5"/>
  <c r="G33" i="5"/>
  <c r="G34" i="5"/>
  <c r="G35" i="5"/>
  <c r="G162" i="7"/>
  <c r="G161" i="7"/>
  <c r="G160" i="7"/>
  <c r="G159" i="7"/>
  <c r="G158" i="7"/>
  <c r="G143" i="7"/>
  <c r="G138" i="7"/>
  <c r="G137" i="7"/>
  <c r="G136" i="7"/>
  <c r="G135" i="7"/>
  <c r="G130" i="7"/>
  <c r="G126" i="7"/>
  <c r="G125" i="7"/>
  <c r="G124" i="7"/>
  <c r="G119" i="7"/>
  <c r="G115" i="7"/>
  <c r="G114" i="7"/>
  <c r="G113" i="7"/>
  <c r="G112" i="7"/>
  <c r="G102" i="7"/>
  <c r="G94" i="7"/>
  <c r="G93" i="7"/>
  <c r="G92" i="7"/>
  <c r="G91" i="7"/>
  <c r="G90" i="7"/>
  <c r="G89" i="7"/>
  <c r="G55" i="7"/>
  <c r="G51" i="7"/>
  <c r="G50" i="7"/>
  <c r="G49" i="7"/>
  <c r="G48" i="7"/>
  <c r="G47" i="7"/>
  <c r="G46" i="7"/>
  <c r="G45" i="7"/>
  <c r="G44" i="7"/>
  <c r="G43" i="7"/>
  <c r="G39" i="7"/>
  <c r="G38" i="7"/>
  <c r="G34" i="7"/>
  <c r="G33" i="7"/>
  <c r="G32" i="7"/>
  <c r="G31" i="7"/>
  <c r="G30" i="7"/>
  <c r="G29" i="7"/>
  <c r="G28" i="7"/>
  <c r="G24" i="7"/>
  <c r="G23" i="7"/>
  <c r="G22" i="7"/>
  <c r="G21" i="7"/>
  <c r="G20" i="7"/>
  <c r="G19" i="7"/>
  <c r="G258" i="6"/>
  <c r="G246" i="6"/>
  <c r="G239" i="6"/>
  <c r="G235" i="6"/>
  <c r="G234" i="6"/>
  <c r="G233" i="6"/>
  <c r="G232" i="6"/>
  <c r="G231" i="6"/>
  <c r="G230" i="6"/>
  <c r="G183" i="6"/>
  <c r="G165" i="6"/>
  <c r="G147" i="6"/>
  <c r="G119" i="6"/>
  <c r="G115" i="6"/>
  <c r="G114" i="6"/>
  <c r="G113" i="6"/>
  <c r="G112" i="6"/>
  <c r="G111" i="6"/>
  <c r="G110" i="6"/>
  <c r="G109" i="6"/>
  <c r="G108" i="6"/>
  <c r="G66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2" i="6"/>
  <c r="G41" i="6"/>
  <c r="G37" i="6"/>
  <c r="G36" i="6"/>
  <c r="G35" i="6"/>
  <c r="G34" i="6"/>
  <c r="G33" i="6"/>
  <c r="G32" i="6"/>
  <c r="G31" i="6"/>
  <c r="G25" i="6"/>
  <c r="G24" i="6"/>
  <c r="G23" i="6"/>
  <c r="G22" i="6"/>
  <c r="G21" i="6"/>
  <c r="G20" i="6"/>
  <c r="G19" i="6"/>
  <c r="H128" i="7" l="1"/>
  <c r="H53" i="7"/>
  <c r="H133" i="7"/>
  <c r="H26" i="7"/>
  <c r="H17" i="7"/>
  <c r="H87" i="7"/>
  <c r="H110" i="7"/>
  <c r="H100" i="7"/>
  <c r="H156" i="7"/>
  <c r="H41" i="7"/>
  <c r="H36" i="7"/>
  <c r="H122" i="7"/>
  <c r="H237" i="6"/>
  <c r="H64" i="6"/>
  <c r="H244" i="6"/>
  <c r="H29" i="6"/>
  <c r="H17" i="6"/>
  <c r="H39" i="6"/>
  <c r="H228" i="6"/>
  <c r="H163" i="6"/>
  <c r="H145" i="6"/>
  <c r="H106" i="6"/>
  <c r="H44" i="6"/>
  <c r="H96" i="7"/>
  <c r="H117" i="7"/>
  <c r="H141" i="7"/>
  <c r="H117" i="6"/>
  <c r="H181" i="6"/>
  <c r="H256" i="6"/>
  <c r="G116" i="5"/>
  <c r="G115" i="5"/>
  <c r="G114" i="5"/>
  <c r="G113" i="5"/>
  <c r="G85" i="5"/>
  <c r="G84" i="5"/>
  <c r="G59" i="5"/>
  <c r="G58" i="5"/>
  <c r="G57" i="5"/>
  <c r="G56" i="5"/>
  <c r="G55" i="5"/>
  <c r="G54" i="5"/>
  <c r="H166" i="7" l="1"/>
  <c r="H269" i="6"/>
  <c r="G100" i="5"/>
  <c r="G64" i="5"/>
  <c r="I139" i="7" l="1"/>
  <c r="I153" i="7"/>
  <c r="I149" i="7"/>
  <c r="I145" i="7"/>
  <c r="I147" i="7"/>
  <c r="I146" i="7"/>
  <c r="I148" i="7"/>
  <c r="I150" i="7"/>
  <c r="I154" i="7"/>
  <c r="I151" i="7"/>
  <c r="I144" i="7"/>
  <c r="I152" i="7"/>
  <c r="I120" i="7"/>
  <c r="I131" i="7"/>
  <c r="I106" i="7"/>
  <c r="I104" i="7"/>
  <c r="I105" i="7"/>
  <c r="I103" i="7"/>
  <c r="I107" i="7"/>
  <c r="I108" i="7"/>
  <c r="I135" i="7"/>
  <c r="J133" i="7" s="1"/>
  <c r="I84" i="7"/>
  <c r="I80" i="7"/>
  <c r="I76" i="7"/>
  <c r="I72" i="7"/>
  <c r="I68" i="7"/>
  <c r="I64" i="7"/>
  <c r="I60" i="7"/>
  <c r="I56" i="7"/>
  <c r="I57" i="7"/>
  <c r="I70" i="7"/>
  <c r="I69" i="7"/>
  <c r="I65" i="7"/>
  <c r="I59" i="7"/>
  <c r="I77" i="7"/>
  <c r="I73" i="7"/>
  <c r="I67" i="7"/>
  <c r="I85" i="7"/>
  <c r="I81" i="7"/>
  <c r="I75" i="7"/>
  <c r="I58" i="7"/>
  <c r="I83" i="7"/>
  <c r="I63" i="7"/>
  <c r="I66" i="7"/>
  <c r="I78" i="7"/>
  <c r="I71" i="7"/>
  <c r="I74" i="7"/>
  <c r="I62" i="7"/>
  <c r="I79" i="7"/>
  <c r="I82" i="7"/>
  <c r="I61" i="7"/>
  <c r="I21" i="7"/>
  <c r="I126" i="7"/>
  <c r="I33" i="7"/>
  <c r="I160" i="7"/>
  <c r="I20" i="7"/>
  <c r="I19" i="7"/>
  <c r="J17" i="7" s="1"/>
  <c r="J166" i="7" s="1"/>
  <c r="I55" i="7"/>
  <c r="J53" i="7" s="1"/>
  <c r="I38" i="7"/>
  <c r="J36" i="7" s="1"/>
  <c r="I29" i="7"/>
  <c r="I112" i="7"/>
  <c r="J110" i="7" s="1"/>
  <c r="I130" i="7"/>
  <c r="J128" i="7" s="1"/>
  <c r="I23" i="7"/>
  <c r="I47" i="7"/>
  <c r="I113" i="7"/>
  <c r="I158" i="7"/>
  <c r="J156" i="7" s="1"/>
  <c r="I137" i="7"/>
  <c r="I89" i="7"/>
  <c r="J87" i="7" s="1"/>
  <c r="I46" i="7"/>
  <c r="I50" i="7"/>
  <c r="I125" i="7"/>
  <c r="I94" i="7"/>
  <c r="I119" i="7"/>
  <c r="J117" i="7" s="1"/>
  <c r="I31" i="7"/>
  <c r="I22" i="7"/>
  <c r="I49" i="7"/>
  <c r="I114" i="7"/>
  <c r="I138" i="7"/>
  <c r="I136" i="7"/>
  <c r="I91" i="7"/>
  <c r="I159" i="7"/>
  <c r="I48" i="7"/>
  <c r="I90" i="7"/>
  <c r="I24" i="7"/>
  <c r="I115" i="7"/>
  <c r="I32" i="7"/>
  <c r="I45" i="7"/>
  <c r="I162" i="7"/>
  <c r="I51" i="7"/>
  <c r="I43" i="7"/>
  <c r="J41" i="7" s="1"/>
  <c r="I161" i="7"/>
  <c r="I93" i="7"/>
  <c r="I143" i="7"/>
  <c r="J141" i="7" s="1"/>
  <c r="I92" i="7"/>
  <c r="I124" i="7"/>
  <c r="J122" i="7" s="1"/>
  <c r="J96" i="7"/>
  <c r="I28" i="7"/>
  <c r="J26" i="7" s="1"/>
  <c r="I44" i="7"/>
  <c r="I34" i="7"/>
  <c r="I39" i="7"/>
  <c r="I30" i="7"/>
  <c r="I102" i="7"/>
  <c r="J100" i="7" s="1"/>
  <c r="I259" i="6"/>
  <c r="I263" i="6"/>
  <c r="I261" i="6"/>
  <c r="I262" i="6"/>
  <c r="I260" i="6"/>
  <c r="I264" i="6"/>
  <c r="I265" i="6"/>
  <c r="I253" i="6"/>
  <c r="I249" i="6"/>
  <c r="I248" i="6"/>
  <c r="I250" i="6"/>
  <c r="I251" i="6"/>
  <c r="I252" i="6"/>
  <c r="I247" i="6"/>
  <c r="I254" i="6"/>
  <c r="I241" i="6"/>
  <c r="I240" i="6"/>
  <c r="I242" i="6"/>
  <c r="I216" i="6"/>
  <c r="I220" i="6"/>
  <c r="I212" i="6"/>
  <c r="I224" i="6"/>
  <c r="I208" i="6"/>
  <c r="I204" i="6"/>
  <c r="I200" i="6"/>
  <c r="I196" i="6"/>
  <c r="I192" i="6"/>
  <c r="I188" i="6"/>
  <c r="I184" i="6"/>
  <c r="I191" i="6"/>
  <c r="I189" i="6"/>
  <c r="I193" i="6"/>
  <c r="I194" i="6"/>
  <c r="I199" i="6"/>
  <c r="I197" i="6"/>
  <c r="I201" i="6"/>
  <c r="I202" i="6"/>
  <c r="I223" i="6"/>
  <c r="I205" i="6"/>
  <c r="I209" i="6"/>
  <c r="I210" i="6"/>
  <c r="I187" i="6"/>
  <c r="I213" i="6"/>
  <c r="I217" i="6"/>
  <c r="I218" i="6"/>
  <c r="I195" i="6"/>
  <c r="I221" i="6"/>
  <c r="I225" i="6"/>
  <c r="I226" i="6"/>
  <c r="I190" i="6"/>
  <c r="I203" i="6"/>
  <c r="I198" i="6"/>
  <c r="I214" i="6"/>
  <c r="I206" i="6"/>
  <c r="I211" i="6"/>
  <c r="I215" i="6"/>
  <c r="I207" i="6"/>
  <c r="I222" i="6"/>
  <c r="I219" i="6"/>
  <c r="I185" i="6"/>
  <c r="I186" i="6"/>
  <c r="I179" i="6"/>
  <c r="I175" i="6"/>
  <c r="I171" i="6"/>
  <c r="I167" i="6"/>
  <c r="I169" i="6"/>
  <c r="I177" i="6"/>
  <c r="I170" i="6"/>
  <c r="I166" i="6"/>
  <c r="I168" i="6"/>
  <c r="I172" i="6"/>
  <c r="I178" i="6"/>
  <c r="I174" i="6"/>
  <c r="I176" i="6"/>
  <c r="I173" i="6"/>
  <c r="I151" i="6"/>
  <c r="I155" i="6"/>
  <c r="I159" i="6"/>
  <c r="I158" i="6"/>
  <c r="I153" i="6"/>
  <c r="I154" i="6"/>
  <c r="I148" i="6"/>
  <c r="I156" i="6"/>
  <c r="I161" i="6"/>
  <c r="I150" i="6"/>
  <c r="I152" i="6"/>
  <c r="I160" i="6"/>
  <c r="I157" i="6"/>
  <c r="I149" i="6"/>
  <c r="I142" i="6"/>
  <c r="I138" i="6"/>
  <c r="I134" i="6"/>
  <c r="I130" i="6"/>
  <c r="I126" i="6"/>
  <c r="I122" i="6"/>
  <c r="I139" i="6"/>
  <c r="I132" i="6"/>
  <c r="I143" i="6"/>
  <c r="I140" i="6"/>
  <c r="I141" i="6"/>
  <c r="I125" i="6"/>
  <c r="I133" i="6"/>
  <c r="I136" i="6"/>
  <c r="I124" i="6"/>
  <c r="I121" i="6"/>
  <c r="I131" i="6"/>
  <c r="I129" i="6"/>
  <c r="I127" i="6"/>
  <c r="I123" i="6"/>
  <c r="I137" i="6"/>
  <c r="I135" i="6"/>
  <c r="I120" i="6"/>
  <c r="I128" i="6"/>
  <c r="I98" i="6"/>
  <c r="I94" i="6"/>
  <c r="I90" i="6"/>
  <c r="I102" i="6"/>
  <c r="I86" i="6"/>
  <c r="I82" i="6"/>
  <c r="I78" i="6"/>
  <c r="I74" i="6"/>
  <c r="I70" i="6"/>
  <c r="I68" i="6"/>
  <c r="I97" i="6"/>
  <c r="I77" i="6"/>
  <c r="I72" i="6"/>
  <c r="I80" i="6"/>
  <c r="I100" i="6"/>
  <c r="I75" i="6"/>
  <c r="I79" i="6"/>
  <c r="I88" i="6"/>
  <c r="I69" i="6"/>
  <c r="I83" i="6"/>
  <c r="I87" i="6"/>
  <c r="I96" i="6"/>
  <c r="I101" i="6"/>
  <c r="I91" i="6"/>
  <c r="I95" i="6"/>
  <c r="I104" i="6"/>
  <c r="I67" i="6"/>
  <c r="I73" i="6"/>
  <c r="I99" i="6"/>
  <c r="I103" i="6"/>
  <c r="I81" i="6"/>
  <c r="I93" i="6"/>
  <c r="I92" i="6"/>
  <c r="I89" i="6"/>
  <c r="I76" i="6"/>
  <c r="I85" i="6"/>
  <c r="I84" i="6"/>
  <c r="I71" i="6"/>
  <c r="I233" i="6"/>
  <c r="I22" i="6"/>
  <c r="I109" i="6"/>
  <c r="I108" i="6"/>
  <c r="J106" i="6" s="1"/>
  <c r="I23" i="6"/>
  <c r="I66" i="6"/>
  <c r="J64" i="6" s="1"/>
  <c r="I36" i="6"/>
  <c r="I52" i="6"/>
  <c r="I33" i="6"/>
  <c r="I114" i="6"/>
  <c r="I113" i="6"/>
  <c r="I32" i="6"/>
  <c r="I53" i="6"/>
  <c r="I24" i="6"/>
  <c r="I111" i="6"/>
  <c r="I230" i="6"/>
  <c r="J228" i="6" s="1"/>
  <c r="I37" i="6"/>
  <c r="I235" i="6"/>
  <c r="I62" i="6"/>
  <c r="I20" i="6"/>
  <c r="I165" i="6"/>
  <c r="J163" i="6" s="1"/>
  <c r="I258" i="6"/>
  <c r="J256" i="6" s="1"/>
  <c r="I46" i="6"/>
  <c r="J44" i="6" s="1"/>
  <c r="I147" i="6"/>
  <c r="J145" i="6" s="1"/>
  <c r="I239" i="6"/>
  <c r="J237" i="6" s="1"/>
  <c r="I59" i="6"/>
  <c r="I54" i="6"/>
  <c r="I56" i="6"/>
  <c r="I26" i="6"/>
  <c r="I27" i="6"/>
  <c r="I48" i="6"/>
  <c r="I110" i="6"/>
  <c r="I21" i="6"/>
  <c r="I58" i="6"/>
  <c r="I50" i="6"/>
  <c r="I232" i="6"/>
  <c r="I34" i="6"/>
  <c r="I60" i="6"/>
  <c r="I19" i="6"/>
  <c r="J17" i="6" s="1"/>
  <c r="J269" i="6" s="1"/>
  <c r="I231" i="6"/>
  <c r="I234" i="6"/>
  <c r="I25" i="6"/>
  <c r="I183" i="6"/>
  <c r="J181" i="6" s="1"/>
  <c r="I246" i="6"/>
  <c r="J244" i="6" s="1"/>
  <c r="I35" i="6"/>
  <c r="I51" i="6"/>
  <c r="I112" i="6"/>
  <c r="I115" i="6"/>
  <c r="I47" i="6"/>
  <c r="I42" i="6"/>
  <c r="I55" i="6"/>
  <c r="I61" i="6"/>
  <c r="I41" i="6"/>
  <c r="J39" i="6" s="1"/>
  <c r="I49" i="6"/>
  <c r="I57" i="6"/>
  <c r="I119" i="6"/>
  <c r="J117" i="6" s="1"/>
  <c r="I31" i="6"/>
  <c r="J29" i="6" s="1"/>
  <c r="G53" i="5"/>
  <c r="G40" i="5"/>
  <c r="G41" i="5"/>
  <c r="G42" i="5"/>
  <c r="G43" i="5"/>
  <c r="G44" i="5"/>
  <c r="G49" i="5" l="1"/>
  <c r="G48" i="5"/>
  <c r="G99" i="5" l="1"/>
  <c r="G98" i="5"/>
  <c r="G93" i="5"/>
  <c r="G25" i="5"/>
  <c r="G24" i="5"/>
  <c r="G23" i="5"/>
  <c r="G63" i="5" l="1"/>
  <c r="G120" i="5" l="1"/>
  <c r="G83" i="5"/>
  <c r="G22" i="5"/>
  <c r="G21" i="5"/>
  <c r="G20" i="5"/>
  <c r="H118" i="5" l="1"/>
  <c r="H61" i="5" l="1"/>
  <c r="G39" i="5"/>
  <c r="G112" i="5" l="1"/>
  <c r="G104" i="5"/>
  <c r="G97" i="5"/>
  <c r="H110" i="5" l="1"/>
  <c r="H95" i="5"/>
  <c r="H102" i="5"/>
  <c r="H91" i="5"/>
  <c r="H51" i="5" l="1"/>
  <c r="G19" i="5" l="1"/>
  <c r="H17" i="5" l="1"/>
  <c r="H81" i="5" l="1"/>
  <c r="H46" i="5"/>
  <c r="H37" i="5" l="1"/>
  <c r="H128" i="5" l="1"/>
  <c r="I122" i="5" l="1"/>
  <c r="I121" i="5"/>
  <c r="I123" i="5"/>
  <c r="I124" i="5"/>
  <c r="I107" i="5"/>
  <c r="I108" i="5"/>
  <c r="I106" i="5"/>
  <c r="I105" i="5"/>
  <c r="I69" i="5"/>
  <c r="I73" i="5"/>
  <c r="I65" i="5"/>
  <c r="I77" i="5"/>
  <c r="I67" i="5"/>
  <c r="I68" i="5"/>
  <c r="I70" i="5"/>
  <c r="I75" i="5"/>
  <c r="I78" i="5"/>
  <c r="I76" i="5"/>
  <c r="I71" i="5"/>
  <c r="I72" i="5"/>
  <c r="I79" i="5"/>
  <c r="I66" i="5"/>
  <c r="I74" i="5"/>
  <c r="I48" i="5"/>
  <c r="J46" i="5" s="1"/>
  <c r="I55" i="5"/>
  <c r="I24" i="5"/>
  <c r="I56" i="5"/>
  <c r="I85" i="5"/>
  <c r="I120" i="5"/>
  <c r="J118" i="5" s="1"/>
  <c r="I39" i="5"/>
  <c r="J37" i="5" s="1"/>
  <c r="I40" i="5"/>
  <c r="I22" i="5"/>
  <c r="I83" i="5"/>
  <c r="J81" i="5" s="1"/>
  <c r="I41" i="5"/>
  <c r="I57" i="5"/>
  <c r="I19" i="5"/>
  <c r="J17" i="5" s="1"/>
  <c r="J128" i="5" s="1"/>
  <c r="I63" i="5"/>
  <c r="J61" i="5" s="1"/>
  <c r="I97" i="5"/>
  <c r="J95" i="5" s="1"/>
  <c r="I104" i="5"/>
  <c r="J102" i="5" s="1"/>
  <c r="I21" i="5"/>
  <c r="I42" i="5"/>
  <c r="I58" i="5"/>
  <c r="I84" i="5"/>
  <c r="I116" i="5"/>
  <c r="I93" i="5"/>
  <c r="J91" i="5" s="1"/>
  <c r="I64" i="5"/>
  <c r="I114" i="5"/>
  <c r="I20" i="5"/>
  <c r="I98" i="5"/>
  <c r="I53" i="5"/>
  <c r="J51" i="5" s="1"/>
  <c r="I112" i="5"/>
  <c r="J110" i="5" s="1"/>
  <c r="I23" i="5"/>
  <c r="I99" i="5"/>
  <c r="I43" i="5"/>
  <c r="I100" i="5"/>
  <c r="I54" i="5"/>
  <c r="I113" i="5"/>
  <c r="I25" i="5"/>
  <c r="I49" i="5"/>
  <c r="I44" i="5"/>
  <c r="I59" i="5"/>
  <c r="I115" i="5"/>
  <c r="I28" i="5"/>
  <c r="I29" i="5"/>
  <c r="I26" i="5"/>
  <c r="I30" i="5"/>
  <c r="I34" i="5"/>
  <c r="I32" i="5"/>
  <c r="I33" i="5"/>
  <c r="I31" i="5"/>
  <c r="I35" i="5"/>
  <c r="I27" i="5"/>
</calcChain>
</file>

<file path=xl/sharedStrings.xml><?xml version="1.0" encoding="utf-8"?>
<sst xmlns="http://schemas.openxmlformats.org/spreadsheetml/2006/main" count="1227" uniqueCount="559">
  <si>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</si>
  <si>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</si>
  <si>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</si>
  <si>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</si>
  <si>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</si>
  <si>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</si>
  <si>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</si>
  <si>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</si>
  <si>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</si>
  <si>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</si>
  <si>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</si>
  <si>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</si>
  <si>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</si>
  <si>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</si>
  <si>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</si>
  <si>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</si>
  <si>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</si>
  <si>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</si>
  <si>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</si>
  <si>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</si>
  <si>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</si>
  <si>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</si>
  <si>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</si>
  <si>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</si>
  <si>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</si>
  <si>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</si>
  <si>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</si>
  <si>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</si>
  <si>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8.1</t>
  </si>
  <si>
    <t>9.1</t>
  </si>
  <si>
    <t>10.1</t>
  </si>
  <si>
    <t>11.1</t>
  </si>
  <si>
    <t>9.2</t>
  </si>
  <si>
    <t>9.3</t>
  </si>
  <si>
    <t>2.2</t>
  </si>
  <si>
    <t>2.3</t>
  </si>
  <si>
    <t>2.4</t>
  </si>
  <si>
    <t>2.5</t>
  </si>
  <si>
    <t>4.4</t>
  </si>
  <si>
    <t>4.5</t>
  </si>
  <si>
    <t>8.2</t>
  </si>
  <si>
    <t>1.4</t>
  </si>
  <si>
    <t>M3</t>
  </si>
  <si>
    <t>4.6</t>
  </si>
  <si>
    <t>4.7</t>
  </si>
  <si>
    <t>4.8</t>
  </si>
  <si>
    <t>4.9</t>
  </si>
  <si>
    <t>4.10</t>
  </si>
  <si>
    <t>4.11</t>
  </si>
  <si>
    <t>4.12</t>
  </si>
  <si>
    <t>4.13</t>
  </si>
  <si>
    <t>6.2</t>
  </si>
  <si>
    <t>12.1</t>
  </si>
  <si>
    <t>13.1</t>
  </si>
  <si>
    <t>FORMULARIO 4: RUBRADO</t>
  </si>
  <si>
    <t>2.6</t>
  </si>
  <si>
    <t>3.2</t>
  </si>
  <si>
    <t>1.5</t>
  </si>
  <si>
    <t>1.6</t>
  </si>
  <si>
    <t>1.7</t>
  </si>
  <si>
    <t>4.14</t>
  </si>
  <si>
    <t>4.15</t>
  </si>
  <si>
    <t>4.16</t>
  </si>
  <si>
    <t>4.17</t>
  </si>
  <si>
    <t>2.7</t>
  </si>
  <si>
    <t>IMPLANTACION DE OBRA</t>
  </si>
  <si>
    <t>8.3</t>
  </si>
  <si>
    <t>8.4</t>
  </si>
  <si>
    <t>13.2</t>
  </si>
  <si>
    <t>13.3</t>
  </si>
  <si>
    <t xml:space="preserve"> </t>
  </si>
  <si>
    <t>8.5</t>
  </si>
  <si>
    <t>8.6</t>
  </si>
  <si>
    <t>9.4</t>
  </si>
  <si>
    <t>9.5</t>
  </si>
  <si>
    <t>9.6</t>
  </si>
  <si>
    <t>11.2</t>
  </si>
  <si>
    <t>11.3</t>
  </si>
  <si>
    <t>11.4</t>
  </si>
  <si>
    <t>6.3</t>
  </si>
  <si>
    <t>6.4</t>
  </si>
  <si>
    <t>6.5</t>
  </si>
  <si>
    <t>6.6</t>
  </si>
  <si>
    <t>6.7</t>
  </si>
  <si>
    <t>6.8</t>
  </si>
  <si>
    <t>11.5</t>
  </si>
  <si>
    <t>11.6</t>
  </si>
  <si>
    <t>13.4</t>
  </si>
  <si>
    <t>14.1</t>
  </si>
  <si>
    <t>15.1</t>
  </si>
  <si>
    <t>15.2</t>
  </si>
  <si>
    <t>15.3</t>
  </si>
  <si>
    <t>15.4</t>
  </si>
  <si>
    <t>15.5</t>
  </si>
  <si>
    <t>ACERO INOXIDABLE</t>
  </si>
  <si>
    <t>INSTALACION SANITARIA</t>
  </si>
  <si>
    <t>MES</t>
  </si>
  <si>
    <t>LLAMADO Nº 35/2017</t>
  </si>
  <si>
    <t>OBRA: LICEO 2 SALTO, SALTO</t>
  </si>
  <si>
    <t>Andamios</t>
  </si>
  <si>
    <t>Apuntalamientos</t>
  </si>
  <si>
    <t>Cartel de obra</t>
  </si>
  <si>
    <t>Casillas</t>
  </si>
  <si>
    <t>Construcciones provisorias</t>
  </si>
  <si>
    <t>Consumo de OSE</t>
  </si>
  <si>
    <t>Consumo de UTE</t>
  </si>
  <si>
    <t>Demoliciones</t>
  </si>
  <si>
    <t>Fletes</t>
  </si>
  <si>
    <t>Implantación y replanteo</t>
  </si>
  <si>
    <t>Instalación provisoria de OSE</t>
  </si>
  <si>
    <t>Instalación provisoria de UTE</t>
  </si>
  <si>
    <t>Limpieza del terreno</t>
  </si>
  <si>
    <t>Limpieza general</t>
  </si>
  <si>
    <t>Replanteo</t>
  </si>
  <si>
    <t>Vallado</t>
  </si>
  <si>
    <t>Tecnico Prevencionista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</si>
  <si>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</si>
  <si>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</si>
  <si>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</si>
  <si>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</si>
  <si>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</si>
  <si>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</si>
  <si>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</si>
  <si>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</si>
  <si>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</si>
  <si>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</si>
  <si>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MOVIMIENTOS DE TIERRA</t>
  </si>
  <si>
    <t>Excavación para descalce de vigas</t>
  </si>
  <si>
    <t>Excavación para fundaciones</t>
  </si>
  <si>
    <t>Nivelación</t>
  </si>
  <si>
    <t>Relleno compactado</t>
  </si>
  <si>
    <t>Relleno con tosca</t>
  </si>
  <si>
    <t>Relleno en obras exteriores</t>
  </si>
  <si>
    <t>HORMIGON POBRE</t>
  </si>
  <si>
    <t>Hormigón pobre bajo bases de cimentación</t>
  </si>
  <si>
    <t>Hormigón pobre en obras exteriores</t>
  </si>
  <si>
    <t>HORMIGON ARMADO</t>
  </si>
  <si>
    <t>Antepechos de hormigon armado</t>
  </si>
  <si>
    <t>Cabezales de pilotes</t>
  </si>
  <si>
    <t>Dinteles de hormigon armado</t>
  </si>
  <si>
    <t>Losas Nivel 100</t>
  </si>
  <si>
    <t>Pilares Nivel 100</t>
  </si>
  <si>
    <t>Vigas de Fundacion Nivel 000</t>
  </si>
  <si>
    <t>Vigas Nivel 100</t>
  </si>
  <si>
    <t>ALBAÑILERIA</t>
  </si>
  <si>
    <t>Acuñado de muros</t>
  </si>
  <si>
    <t>Aislaciones de cimientos</t>
  </si>
  <si>
    <t>Amure de aberturas de aluminio</t>
  </si>
  <si>
    <t>Amure de Hierro</t>
  </si>
  <si>
    <t>Amure de carpinteria</t>
  </si>
  <si>
    <t>Alisado de arena y portland</t>
  </si>
  <si>
    <t>Ayuda a subcontratos (Instalacion Electrica e Instalacion Sanitaria)</t>
  </si>
  <si>
    <t xml:space="preserve">Baldosa monolítica </t>
  </si>
  <si>
    <t>Carpeta armada e=4 cm. de arena y portland (proteccion impermeab.)</t>
  </si>
  <si>
    <t>Contrapisos armados interiores en P.B.</t>
  </si>
  <si>
    <t>Muros Existentes - Complemento</t>
  </si>
  <si>
    <t>Revoque cielorrasos a reparar</t>
  </si>
  <si>
    <t>Revoques interiores a reparar</t>
  </si>
  <si>
    <t>Revoques exteriores a reparar</t>
  </si>
  <si>
    <t>Umbrales</t>
  </si>
  <si>
    <t>Zócalo de monolítico de h=10 cms.</t>
  </si>
  <si>
    <t>Canalon de Chapa a Reparar y cambio pendiente + cambio bajada pluviales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</si>
  <si>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</si>
  <si>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</si>
  <si>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</si>
  <si>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</si>
  <si>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</si>
  <si>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</si>
  <si>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</si>
  <si>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</si>
  <si>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</si>
  <si>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</si>
  <si>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</si>
  <si>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</si>
  <si>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</si>
  <si>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</si>
  <si>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</si>
  <si>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Rehabilitacion de Baño</t>
  </si>
  <si>
    <t xml:space="preserve">Modificación de Instalacion de Desagues Pluviales </t>
  </si>
  <si>
    <t>Tramitación ante OSE o Intendencia Municipal</t>
  </si>
  <si>
    <t>INSTALACIÓN ELECTRICA</t>
  </si>
  <si>
    <t>Ver Ampliacion</t>
  </si>
  <si>
    <t>HERRERIA (Incluye Herrajes y Vidrios)</t>
  </si>
  <si>
    <t>H08 – Baranda Barras</t>
  </si>
  <si>
    <t>CARPINTERIA (Incluye Herrajes y Vidrios)</t>
  </si>
  <si>
    <t>C01  - Puerta</t>
  </si>
  <si>
    <t xml:space="preserve">C02 – Puerta </t>
  </si>
  <si>
    <t>C03 – Puerta Triple Biblioteca</t>
  </si>
  <si>
    <t>Pavimento de Madera a restaurar</t>
  </si>
  <si>
    <t>ALUMINIO (Incluye Herrajes y Vidrios)</t>
  </si>
  <si>
    <t>A 11 – Puerta Ventana</t>
  </si>
  <si>
    <t>A 14 – Ventana Exterior</t>
  </si>
  <si>
    <t>A 15 – Ventana Exterior</t>
  </si>
  <si>
    <t>A 21 – Puerta Ventana Exterior</t>
  </si>
  <si>
    <t>A 22 – Ventana Exterior</t>
  </si>
  <si>
    <t>10.2</t>
  </si>
  <si>
    <t>10.3</t>
  </si>
  <si>
    <t>10.4</t>
  </si>
  <si>
    <t>10.5</t>
  </si>
  <si>
    <t>PINTURAS</t>
  </si>
  <si>
    <t>Pintura sobre revoque interior</t>
  </si>
  <si>
    <t>Pintura sobre revoque cielorraso</t>
  </si>
  <si>
    <t xml:space="preserve">Pintura acrílica para exteriores </t>
  </si>
  <si>
    <t>Esmalte sintético 3 manos s/3 manos de sellador</t>
  </si>
  <si>
    <t>Esmalte sintético 3 manos s/3 manos de antióxido</t>
  </si>
  <si>
    <t>APARATOS SANITARIOS, GRIFERIAS y ACCESORIOS</t>
  </si>
  <si>
    <t xml:space="preserve">Cisternas - SSHH </t>
  </si>
  <si>
    <t xml:space="preserve">Giferia Monocomando lavabo - SSHH </t>
  </si>
  <si>
    <t xml:space="preserve">Inodoros - SSHH </t>
  </si>
  <si>
    <t>Lavatorio – SSHH</t>
  </si>
  <si>
    <t>Pileta simple de acero inoxidable – SSHH</t>
  </si>
  <si>
    <t>OTROS</t>
  </si>
  <si>
    <t>Extintores Tipo ABC - 4 Kgs</t>
  </si>
  <si>
    <t>12.2</t>
  </si>
  <si>
    <t>12.3</t>
  </si>
  <si>
    <t>12.4</t>
  </si>
  <si>
    <t>12.5</t>
  </si>
  <si>
    <t>SUB TOTAL OBRA CASONA</t>
  </si>
  <si>
    <t xml:space="preserve">Demoliciones estructura existente </t>
  </si>
  <si>
    <t>Quitar árboles y raíces</t>
  </si>
  <si>
    <t>Movimientos de tierra</t>
  </si>
  <si>
    <t>Bases de Hormigón armado</t>
  </si>
  <si>
    <t>Pilares Hormigón Armado PB</t>
  </si>
  <si>
    <t>Pilares Hormigón Armado P1</t>
  </si>
  <si>
    <t>Pilares Hormigón Armado P2</t>
  </si>
  <si>
    <t>Pavimentos de Hhormigón fratazado</t>
  </si>
  <si>
    <t>Rampas</t>
  </si>
  <si>
    <t>Escaleras</t>
  </si>
  <si>
    <t>Mesadas de hormigon</t>
  </si>
  <si>
    <t>Vigas de fundación</t>
  </si>
  <si>
    <t>Vigas sobre planta Baja</t>
  </si>
  <si>
    <t>Vigas Sobre planta alta</t>
  </si>
  <si>
    <t>Vigas sobre planta Observatorio</t>
  </si>
  <si>
    <t>Losa Sobre planta baja espesor  = 15 cm</t>
  </si>
  <si>
    <t>Losa Sobre planta alta espesor  = 15 cm</t>
  </si>
  <si>
    <t>Losa Sobre Observatorio espesor =15 cm</t>
  </si>
  <si>
    <t>Alisado bajo membrana azoteas planas</t>
  </si>
  <si>
    <t>Amure de aberturas de herrería</t>
  </si>
  <si>
    <t>Amure de baranda</t>
  </si>
  <si>
    <t>Banquinas en placares</t>
  </si>
  <si>
    <t>Baldosa monolítica de 40 x 40  lavada</t>
  </si>
  <si>
    <t xml:space="preserve">Baldosa monolítica de 40 x 40 pulida </t>
  </si>
  <si>
    <t>Buña de aluminio e= 1 cms.</t>
  </si>
  <si>
    <t>Contrapiso de Nvelación en plantas altas</t>
  </si>
  <si>
    <t>Enjardinado, césped, árboles, tierra vegetal, etc</t>
  </si>
  <si>
    <t>Granito en mesadas - colocacion</t>
  </si>
  <si>
    <t>Impermeabilización de antepechos</t>
  </si>
  <si>
    <t>Impermeabilización de muros</t>
  </si>
  <si>
    <t>Impermeabilización de piso planta baja</t>
  </si>
  <si>
    <t>Muros Tipo M1</t>
  </si>
  <si>
    <t>Muros Tipo M2</t>
  </si>
  <si>
    <t>Muros Tipo M3</t>
  </si>
  <si>
    <t>Muros Tipo M4</t>
  </si>
  <si>
    <t>Muros Tipo M5</t>
  </si>
  <si>
    <t>Muros Tipo M6</t>
  </si>
  <si>
    <t>Muros Tipo M7</t>
  </si>
  <si>
    <t>Pavimentos exterior – Baldosa Monolitica</t>
  </si>
  <si>
    <t>Poliestireno expandido espesor 5 cm</t>
  </si>
  <si>
    <t>Polietileno 120 micrones minimo</t>
  </si>
  <si>
    <t>Emulsion Asfáltica segun recaudos</t>
  </si>
  <si>
    <t>Revestimiento de baldosa ceramica Blanco Mate 20 x 20</t>
  </si>
  <si>
    <t>Revestimiento de Baldosa monolítica granallada</t>
  </si>
  <si>
    <t>Revestimiento de azulejos 10 x 10 cm</t>
  </si>
  <si>
    <t>Revoques interiores</t>
  </si>
  <si>
    <t>Revoques exteriores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</si>
  <si>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</si>
  <si>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</si>
  <si>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</si>
  <si>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</si>
  <si>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</si>
  <si>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</si>
  <si>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</si>
  <si>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</si>
  <si>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</si>
  <si>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</si>
  <si>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</si>
  <si>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</si>
  <si>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</si>
  <si>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</si>
  <si>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</si>
  <si>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</si>
  <si>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</si>
  <si>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</si>
  <si>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</si>
  <si>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</si>
  <si>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</si>
  <si>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</si>
  <si>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Colocacion de Aparatos y Grifería</t>
  </si>
  <si>
    <t>Instalacion de abastecimiento</t>
  </si>
  <si>
    <t>Instalacion de Desagues Primario y Secundario</t>
  </si>
  <si>
    <t>Instalacion de Desagues Pluviales</t>
  </si>
  <si>
    <t>Lineas Subterránea de Pluviales</t>
  </si>
  <si>
    <t>Instalacion de gas</t>
  </si>
  <si>
    <t>Ventilaciones</t>
  </si>
  <si>
    <t>Cañería en muros</t>
  </si>
  <si>
    <t>Cañería en pisos</t>
  </si>
  <si>
    <t>Cañerías en losas</t>
  </si>
  <si>
    <t>Cañerias subteraneas</t>
  </si>
  <si>
    <t>Camaras 40 x 40</t>
  </si>
  <si>
    <t xml:space="preserve">Lineas Generales </t>
  </si>
  <si>
    <t>Cañerías Baja Tension</t>
  </si>
  <si>
    <t>Enhebrado total</t>
  </si>
  <si>
    <t xml:space="preserve">Sistema de puesta a tierra </t>
  </si>
  <si>
    <t>Colocacion de Luminarias</t>
  </si>
  <si>
    <t>Suministro y colocacion de columna para Luminarias</t>
  </si>
  <si>
    <t>Puesto de Medida</t>
  </si>
  <si>
    <t>Tableros</t>
  </si>
  <si>
    <t>Pararrayos</t>
  </si>
  <si>
    <t>Terminaciones</t>
  </si>
  <si>
    <t>Luminaria L1</t>
  </si>
  <si>
    <t>Luminaria L2</t>
  </si>
  <si>
    <t>Luminaria L3</t>
  </si>
  <si>
    <t>Luminaria L4</t>
  </si>
  <si>
    <t>Luminaria L5</t>
  </si>
  <si>
    <t>Luminaria L6</t>
  </si>
  <si>
    <t>Luminaria L7</t>
  </si>
  <si>
    <t>Luminaria L8</t>
  </si>
  <si>
    <t>Luminaria L9</t>
  </si>
  <si>
    <t>Luminaria L10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</si>
  <si>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</si>
  <si>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</si>
  <si>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</si>
  <si>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</si>
  <si>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</si>
  <si>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</si>
  <si>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</si>
  <si>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</si>
  <si>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</si>
  <si>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</si>
  <si>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</si>
  <si>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</si>
  <si>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</si>
  <si>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</si>
  <si>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</si>
  <si>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</si>
  <si>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</si>
  <si>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</si>
  <si>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</si>
  <si>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</si>
  <si>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</si>
  <si>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</si>
  <si>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</si>
  <si>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</si>
  <si>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H01 – Puerta Ventana Acceso</t>
  </si>
  <si>
    <t>H02 – Puerta Acceso</t>
  </si>
  <si>
    <t>H03 – Baranda Izquierda</t>
  </si>
  <si>
    <t>H04 – Baranda Derecha</t>
  </si>
  <si>
    <t>H05 – Baranda</t>
  </si>
  <si>
    <t>H06 – Baranda Chica</t>
  </si>
  <si>
    <t>H07 – Baranda Hueco</t>
  </si>
  <si>
    <t>H09 – Puerta</t>
  </si>
  <si>
    <t xml:space="preserve">    H10 – Baranda</t>
  </si>
  <si>
    <t>H10– Aro de Basquet</t>
  </si>
  <si>
    <t>H12 – Protección Ext Bajo A07</t>
  </si>
  <si>
    <t>H13 – Protección Ext Bajo</t>
  </si>
  <si>
    <t>H14 – Ventana Cantina</t>
  </si>
  <si>
    <t>H15 – Protección</t>
  </si>
  <si>
    <t>H16 – Protección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</si>
  <si>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</si>
  <si>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</si>
  <si>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</si>
  <si>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</si>
  <si>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</si>
  <si>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</si>
  <si>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</si>
  <si>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</si>
  <si>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</si>
  <si>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A01 – Puerta Ventana Grande</t>
  </si>
  <si>
    <t>A02 – Puerta Ventana Chica</t>
  </si>
  <si>
    <t>A03 – Puerta</t>
  </si>
  <si>
    <t>A04 – Puerta Ventana</t>
  </si>
  <si>
    <t>A05 – Ventana</t>
  </si>
  <si>
    <t>A06 – Camana de Gases</t>
  </si>
  <si>
    <t>A07 – Ventana</t>
  </si>
  <si>
    <t>A08 – Ventana</t>
  </si>
  <si>
    <t>A09 – Ventana</t>
  </si>
  <si>
    <t>A10 – Ventana</t>
  </si>
  <si>
    <t>A11 – Puerta Ventana Edificio A</t>
  </si>
  <si>
    <t>A12 – Ventana Exterior SSHH</t>
  </si>
  <si>
    <t xml:space="preserve">A13 – Rejilla Exterior </t>
  </si>
  <si>
    <t>A14 – Ventana Exterior</t>
  </si>
  <si>
    <t>A15 – Ventana Exterior</t>
  </si>
  <si>
    <t>A16 – Puerta</t>
  </si>
  <si>
    <t>A17 – Ventana Interior</t>
  </si>
  <si>
    <t>A18 – Puerta Ventana</t>
  </si>
  <si>
    <t>A 19 – Ventana Exterior</t>
  </si>
  <si>
    <t>A20 – Ventana Interior</t>
  </si>
  <si>
    <t>A21 – Puerta Ventana Interior</t>
  </si>
  <si>
    <t xml:space="preserve">A22 – Ventana Exterior </t>
  </si>
  <si>
    <t>A23 – Puerta</t>
  </si>
  <si>
    <t>A24 – Ventana Interior</t>
  </si>
  <si>
    <t>A25 – Puerta</t>
  </si>
  <si>
    <t>A26 – Ventana Exterior</t>
  </si>
  <si>
    <t>A27 – Puerta</t>
  </si>
  <si>
    <t>A28 – Ventana Interior</t>
  </si>
  <si>
    <t>A29 – Ventana Exterior</t>
  </si>
  <si>
    <t>A30 – Ventana Exterior</t>
  </si>
  <si>
    <t>A31 – Puerta</t>
  </si>
  <si>
    <t>A32 – Ventana Exterior</t>
  </si>
  <si>
    <t>A33 – Ventana Exterior</t>
  </si>
  <si>
    <t>A34 – Ventana Exterior</t>
  </si>
  <si>
    <t>A35 – Puerta Mueble Bajo Mesada</t>
  </si>
  <si>
    <t>A36 – Ventana Exterior</t>
  </si>
  <si>
    <t>A37 – Ventana Exterior</t>
  </si>
  <si>
    <t>A38 – Estructura Gabinetes</t>
  </si>
  <si>
    <t>A42 – Estructura Gabinetes</t>
  </si>
  <si>
    <t>A43 – Protección</t>
  </si>
  <si>
    <t xml:space="preserve">A44 – Protección </t>
  </si>
  <si>
    <t xml:space="preserve">A45 – Protección </t>
  </si>
  <si>
    <t>A46 – Protección</t>
  </si>
  <si>
    <t xml:space="preserve">A47 – Protección 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</si>
  <si>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</si>
  <si>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</si>
  <si>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</si>
  <si>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</si>
  <si>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</si>
  <si>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</si>
  <si>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</si>
  <si>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</si>
  <si>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</si>
  <si>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C01 – Puerta</t>
  </si>
  <si>
    <t>C03 – Puerta triple Biblioteca</t>
  </si>
  <si>
    <t xml:space="preserve">C04 – Puerta SSHH </t>
  </si>
  <si>
    <t>C05 – Puerta Tapa Cortina</t>
  </si>
  <si>
    <t>C06 – Puerta Mueble</t>
  </si>
  <si>
    <t>C07 – Puerta bajo Mesada</t>
  </si>
  <si>
    <t>C08 – Puerta Depósito</t>
  </si>
  <si>
    <t>C09 – Puerta Gabinetes SSHH</t>
  </si>
  <si>
    <t>C10 – Protector de Muros</t>
  </si>
  <si>
    <t>C11 – Puerta</t>
  </si>
  <si>
    <t>C12 – Puerta Vaiven</t>
  </si>
  <si>
    <t>C13 _ Puerta Gabinete Edificio C</t>
  </si>
  <si>
    <t>C14 – Mesada Observatorio</t>
  </si>
  <si>
    <t>C15 – Puerta Plegable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</si>
  <si>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</si>
  <si>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</si>
  <si>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</si>
  <si>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</si>
  <si>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</si>
  <si>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</si>
  <si>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</si>
  <si>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</si>
  <si>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</si>
  <si>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</si>
  <si>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</si>
  <si>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</si>
  <si>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</si>
  <si>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</si>
  <si>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</si>
  <si>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</si>
  <si>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</si>
  <si>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</si>
  <si>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</si>
  <si>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</si>
  <si>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</si>
  <si>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</si>
  <si>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</si>
  <si>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</si>
  <si>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</si>
  <si>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</si>
  <si>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</si>
  <si>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</si>
  <si>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</si>
  <si>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</si>
  <si>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</si>
  <si>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</si>
  <si>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</si>
  <si>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</si>
  <si>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</si>
  <si>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</si>
  <si>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</si>
  <si>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</si>
  <si>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</si>
  <si>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PETREOS</t>
  </si>
  <si>
    <t>P01 – MESADA SSHH</t>
  </si>
  <si>
    <t>P02 – MESADA BEBEDEROS</t>
  </si>
  <si>
    <t xml:space="preserve">P03 – MESADA  LAB QUIMICA Y BIOLOGIA </t>
  </si>
  <si>
    <t>P04 – MESADA PREPARACION</t>
  </si>
  <si>
    <t>P05 – MESADA LAB FISICA</t>
  </si>
  <si>
    <t>MESADA</t>
  </si>
  <si>
    <t>Pintura acrílica para exteriores</t>
  </si>
  <si>
    <t>Cisternas - SSHH</t>
  </si>
  <si>
    <t>Griferia Monocomando pileta de cocina - Cocina</t>
  </si>
  <si>
    <t>Griferia Monocomando SSHH</t>
  </si>
  <si>
    <t>Inodoros - SSHH</t>
  </si>
  <si>
    <t>Jabonera</t>
  </si>
  <si>
    <t>Lavatorio - SSHH</t>
  </si>
  <si>
    <t>Pileta simple de acero inoxidable</t>
  </si>
  <si>
    <t>Percha</t>
  </si>
  <si>
    <t>Portarrollo</t>
  </si>
  <si>
    <t>13.5</t>
  </si>
  <si>
    <t>13.6</t>
  </si>
  <si>
    <t>13.7</t>
  </si>
  <si>
    <t>13.8</t>
  </si>
  <si>
    <t>13.9</t>
  </si>
  <si>
    <t>Cielorrso de Yeso</t>
  </si>
  <si>
    <t>Sistema de Combate de Incendios (extintores, señalizacion, Bocas de Incendio)</t>
  </si>
  <si>
    <t>Sistema de Detección de Incendios (detectores, Jaladoras, Sirenas)</t>
  </si>
  <si>
    <t>Sistema Hidráulico de Prevención de Incendios (bombas, cañerías)</t>
  </si>
  <si>
    <t>Rieles de Aluminio</t>
  </si>
  <si>
    <t xml:space="preserve">Macetas con tierra y planta Boj Buxus </t>
  </si>
  <si>
    <t>Cortina de Enrollar Metálica</t>
  </si>
  <si>
    <t xml:space="preserve">     Caseta De Bombas</t>
  </si>
  <si>
    <t>14.2</t>
  </si>
  <si>
    <t>14.3</t>
  </si>
  <si>
    <t>14.4</t>
  </si>
  <si>
    <t>14.5</t>
  </si>
  <si>
    <t>14.6</t>
  </si>
  <si>
    <t>14.7</t>
  </si>
  <si>
    <t>14.8</t>
  </si>
  <si>
    <t>Demoliciones Incluye pavimentos)</t>
  </si>
  <si>
    <t>Relleno con aportes fuera del predio</t>
  </si>
  <si>
    <t xml:space="preserve">Bases de Fundación </t>
  </si>
  <si>
    <t>Pavimentos de Hormigón fratazado</t>
  </si>
  <si>
    <t>Vigas Carreras Nivel 100</t>
  </si>
  <si>
    <t>Contrapiso de Hormigón Armado</t>
  </si>
  <si>
    <t>Baldosa monolítica  pulida s/MCP T5</t>
  </si>
  <si>
    <t>Carpeta armada e=4 cm. De arena y portland (proteccion impermeab.)</t>
  </si>
  <si>
    <t>Colocación de mesadas</t>
  </si>
  <si>
    <t>Contrapisos de Hormigón Armado</t>
  </si>
  <si>
    <t>Contrapiso sobre tierra en patio exterior</t>
  </si>
  <si>
    <t xml:space="preserve">Cordoneta perimetral </t>
  </si>
  <si>
    <t>Emulsion asfaltica 1,5 Kg p/m2</t>
  </si>
  <si>
    <t>Zócalos de monolitico de h=10 cms.</t>
  </si>
  <si>
    <t>Zócalos de monolitico lavado 20x30 cms. - Exterior</t>
  </si>
  <si>
    <t>Reubicacion de Busto y Mastiles</t>
  </si>
  <si>
    <t>Prepración de Techos de Edificio C</t>
  </si>
  <si>
    <t>Instalación de gas</t>
  </si>
  <si>
    <t>H17 – Puerta Reja</t>
  </si>
  <si>
    <t xml:space="preserve">     H18 – Ventana</t>
  </si>
  <si>
    <t>H19 – Ventana</t>
  </si>
  <si>
    <t>H20 – Reja Fachada Cant</t>
  </si>
  <si>
    <t>H21 – Reja Cancha</t>
  </si>
  <si>
    <t>H22 – Puerta Caseta Bombas</t>
  </si>
  <si>
    <t>Estructura metálica PNC 16 y 22 cantina</t>
  </si>
  <si>
    <t>C04</t>
  </si>
  <si>
    <t>C11</t>
  </si>
  <si>
    <t>C12</t>
  </si>
  <si>
    <t>C13</t>
  </si>
  <si>
    <t>AINOX – Campana Cantina</t>
  </si>
  <si>
    <t>Desagues de Acero Inoxidable</t>
  </si>
  <si>
    <t>A39 – Ventana</t>
  </si>
  <si>
    <t>A40 – Ventana</t>
  </si>
  <si>
    <t>A41 – Ventana</t>
  </si>
  <si>
    <t xml:space="preserve">Tipo P07 – Mesada SSHH </t>
  </si>
  <si>
    <t xml:space="preserve">Tipo P08 – Mesada Cantina </t>
  </si>
  <si>
    <t>Pintura sobre cielorraso</t>
  </si>
  <si>
    <t>Pintura acrílica para exteriores (incluye cancha de basquetbaol)</t>
  </si>
  <si>
    <t>Asiento para inodoro - SSHH Discapacitado</t>
  </si>
  <si>
    <t>Calefon 100 lts  - Cocina</t>
  </si>
  <si>
    <t>Calefon 60 lts  - SSHH</t>
  </si>
  <si>
    <t>Cisternas - SSHH y SSHH Cocina</t>
  </si>
  <si>
    <t>Girfeira Monocomando lavabo - SSHH</t>
  </si>
  <si>
    <t>Inodoros - SSHH y SSHH Cocina</t>
  </si>
  <si>
    <t>Pileta simple de acero inoxidable - SSHH y Comedor</t>
  </si>
  <si>
    <t>Carpinteria de Madera a Reparar</t>
  </si>
  <si>
    <t>Carpintería de Hierro a Reparar</t>
  </si>
  <si>
    <t>Imermeabilizacion a reparar</t>
  </si>
  <si>
    <t>Cubierta Isodec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</si>
</sst>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>
      <alignment vertical="top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1"/>
  <sheetViews>
    <sheetView zoomScale="55" zoomScaleNormal="55" workbookViewId="0">
      <selection activeCell="A3" sqref="A3:XFD14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54</v>
      </c>
      <c r="B3" s="67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97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3" t="s">
        <v>15</v>
      </c>
      <c r="I10" s="104"/>
      <c r="J10" s="105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6" t="s">
        <v>15</v>
      </c>
      <c r="I12" s="107"/>
      <c r="J12" s="108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9" t="s">
        <v>98</v>
      </c>
      <c r="B14" s="110"/>
      <c r="C14" s="110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11" t="s">
        <v>14</v>
      </c>
      <c r="J14" s="112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 t="s">
        <v>70</v>
      </c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11" ht="21" customHeight="1" thickBot="1">
      <c r="A17" s="22">
        <v>1</v>
      </c>
      <c r="B17" s="23" t="s">
        <v>65</v>
      </c>
      <c r="C17" s="28"/>
      <c r="D17" s="24"/>
      <c r="E17" s="25"/>
      <c r="F17" s="25"/>
      <c r="G17" s="25"/>
      <c r="H17" s="26">
        <f>SUM(G19:G36)</f>
        <v>0</v>
      </c>
      <c r="I17" s="47"/>
      <c r="J17" s="42" t="e">
        <f>SUM(I19:I36)</f>
        <v>#DIV/0!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11" ht="20.25">
      <c r="A19" s="46" t="s">
        <v>0</v>
      </c>
      <c r="B19" s="81" t="s">
        <v>99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>+G19/$H$128</f>
        <v>#DIV/0!</v>
      </c>
      <c r="K19" s="50"/>
    </row>
    <row r="20" spans="1:11" ht="20.25">
      <c r="A20" s="46" t="s">
        <v>1</v>
      </c>
      <c r="B20" s="81" t="s">
        <v>100</v>
      </c>
      <c r="C20" s="30"/>
      <c r="D20" s="11">
        <v>0</v>
      </c>
      <c r="E20" s="27" t="s">
        <v>16</v>
      </c>
      <c r="F20" s="63"/>
      <c r="G20" s="45">
        <f t="shared" ref="G20:G22" si="1">+D20*F20</f>
        <v>0</v>
      </c>
      <c r="H20" s="6"/>
      <c r="I20" s="62" t="e">
        <f>+G20/$H$128</f>
        <v>#DIV/0!</v>
      </c>
      <c r="K20" s="50"/>
    </row>
    <row r="21" spans="1:11" ht="20.25">
      <c r="A21" s="46" t="s">
        <v>2</v>
      </c>
      <c r="B21" s="81" t="s">
        <v>101</v>
      </c>
      <c r="C21" s="30"/>
      <c r="D21" s="11">
        <v>0</v>
      </c>
      <c r="E21" s="27" t="s">
        <v>16</v>
      </c>
      <c r="F21" s="63"/>
      <c r="G21" s="45">
        <f t="shared" si="1"/>
        <v>0</v>
      </c>
      <c r="H21" s="6"/>
      <c r="I21" s="62" t="e">
        <f>+G21/$H$128</f>
        <v>#DIV/0!</v>
      </c>
      <c r="K21" s="50"/>
    </row>
    <row r="22" spans="1:11" ht="20.25">
      <c r="A22" s="46" t="s">
        <v>41</v>
      </c>
      <c r="B22" s="86" t="s">
        <v>102</v>
      </c>
      <c r="C22" s="30"/>
      <c r="D22" s="11">
        <v>0</v>
      </c>
      <c r="E22" s="27" t="s">
        <v>16</v>
      </c>
      <c r="F22" s="63"/>
      <c r="G22" s="45">
        <f t="shared" si="1"/>
        <v>0</v>
      </c>
      <c r="H22" s="6"/>
      <c r="I22" s="62" t="e">
        <f>+G22/$H$128</f>
        <v>#DIV/0!</v>
      </c>
      <c r="K22" s="50"/>
    </row>
    <row r="23" spans="1:11" ht="20.25">
      <c r="A23" s="46" t="s">
        <v>57</v>
      </c>
      <c r="B23" s="86" t="s">
        <v>103</v>
      </c>
      <c r="C23" s="30"/>
      <c r="D23" s="11">
        <v>0</v>
      </c>
      <c r="E23" s="27" t="s">
        <v>96</v>
      </c>
      <c r="F23" s="63"/>
      <c r="G23" s="45">
        <f t="shared" ref="G23:G25" si="2">+D23*F23</f>
        <v>0</v>
      </c>
      <c r="H23" s="6"/>
      <c r="I23" s="62" t="e">
        <f>+G23/$H$128</f>
        <v>#DIV/0!</v>
      </c>
      <c r="K23" s="50"/>
    </row>
    <row r="24" spans="1:11" ht="20.25">
      <c r="A24" s="46" t="s">
        <v>58</v>
      </c>
      <c r="B24" s="86" t="s">
        <v>104</v>
      </c>
      <c r="C24" s="30"/>
      <c r="D24" s="11">
        <v>0</v>
      </c>
      <c r="E24" s="27" t="s">
        <v>96</v>
      </c>
      <c r="F24" s="63"/>
      <c r="G24" s="45">
        <f t="shared" si="2"/>
        <v>0</v>
      </c>
      <c r="H24" s="6"/>
      <c r="I24" s="62" t="e">
        <f>+G24/$H$128</f>
        <v>#DIV/0!</v>
      </c>
      <c r="K24" s="50"/>
    </row>
    <row r="25" spans="1:11" ht="20.25">
      <c r="A25" s="46" t="s">
        <v>59</v>
      </c>
      <c r="B25" s="86" t="s">
        <v>105</v>
      </c>
      <c r="C25" s="30"/>
      <c r="D25" s="11">
        <v>0</v>
      </c>
      <c r="E25" s="27" t="s">
        <v>96</v>
      </c>
      <c r="F25" s="63"/>
      <c r="G25" s="45">
        <f t="shared" si="2"/>
        <v>0</v>
      </c>
      <c r="H25" s="6"/>
      <c r="I25" s="62" t="e">
        <f>+G25/$H$128</f>
        <v>#DIV/0!</v>
      </c>
      <c r="K25" s="50"/>
    </row>
    <row r="26" spans="1:11" ht="20.25">
      <c r="A26" s="46" t="s">
        <v>116</v>
      </c>
      <c r="B26" s="86" t="s">
        <v>106</v>
      </c>
      <c r="C26" s="30"/>
      <c r="D26" s="11">
        <v>0</v>
      </c>
      <c r="E26" s="27" t="s">
        <v>16</v>
      </c>
      <c r="F26" s="63"/>
      <c r="G26" s="45">
        <f t="shared" ref="G26:G35" si="3">+D26*F26</f>
        <v>0</v>
      </c>
      <c r="H26" s="6"/>
      <c r="I26" s="62" t="e">
        <f t="shared" ref="I26:I35" si="4">+G26/$H$128</f>
        <v>#DIV/0!</v>
      </c>
      <c r="K26" s="50"/>
    </row>
    <row r="27" spans="1:11" ht="20.25">
      <c r="A27" s="46" t="s">
        <v>117</v>
      </c>
      <c r="B27" s="86" t="s">
        <v>107</v>
      </c>
      <c r="C27" s="30"/>
      <c r="D27" s="11">
        <v>0</v>
      </c>
      <c r="E27" s="27" t="s">
        <v>16</v>
      </c>
      <c r="F27" s="63"/>
      <c r="G27" s="45">
        <f t="shared" si="3"/>
        <v>0</v>
      </c>
      <c r="H27" s="6"/>
      <c r="I27" s="62" t="e">
        <f t="shared" si="4"/>
        <v>#DIV/0!</v>
      </c>
      <c r="K27" s="50"/>
    </row>
    <row r="28" spans="1:11" ht="20.25">
      <c r="A28" s="46" t="s">
        <v>118</v>
      </c>
      <c r="B28" s="86" t="s">
        <v>108</v>
      </c>
      <c r="C28" s="30"/>
      <c r="D28" s="11">
        <v>0</v>
      </c>
      <c r="E28" s="27" t="s">
        <v>16</v>
      </c>
      <c r="F28" s="63"/>
      <c r="G28" s="45">
        <f t="shared" si="3"/>
        <v>0</v>
      </c>
      <c r="H28" s="6"/>
      <c r="I28" s="62" t="e">
        <f t="shared" si="4"/>
        <v>#DIV/0!</v>
      </c>
      <c r="K28" s="50"/>
    </row>
    <row r="29" spans="1:11" ht="20.25">
      <c r="A29" s="46" t="s">
        <v>119</v>
      </c>
      <c r="B29" s="86" t="s">
        <v>109</v>
      </c>
      <c r="C29" s="30"/>
      <c r="D29" s="11">
        <v>0</v>
      </c>
      <c r="E29" s="27" t="s">
        <v>16</v>
      </c>
      <c r="F29" s="63"/>
      <c r="G29" s="45">
        <f t="shared" si="3"/>
        <v>0</v>
      </c>
      <c r="H29" s="6"/>
      <c r="I29" s="62" t="e">
        <f t="shared" si="4"/>
        <v>#DIV/0!</v>
      </c>
      <c r="K29" s="50"/>
    </row>
    <row r="30" spans="1:11" ht="20.25">
      <c r="A30" s="46" t="s">
        <v>120</v>
      </c>
      <c r="B30" s="86" t="s">
        <v>110</v>
      </c>
      <c r="C30" s="30"/>
      <c r="D30" s="11">
        <v>0</v>
      </c>
      <c r="E30" s="27" t="s">
        <v>16</v>
      </c>
      <c r="F30" s="63"/>
      <c r="G30" s="45">
        <f t="shared" si="3"/>
        <v>0</v>
      </c>
      <c r="H30" s="6"/>
      <c r="I30" s="62" t="e">
        <f t="shared" si="4"/>
        <v>#DIV/0!</v>
      </c>
      <c r="K30" s="50"/>
    </row>
    <row r="31" spans="1:11" ht="20.25">
      <c r="A31" s="46" t="s">
        <v>121</v>
      </c>
      <c r="B31" s="86" t="s">
        <v>111</v>
      </c>
      <c r="C31" s="30"/>
      <c r="D31" s="11">
        <v>0</v>
      </c>
      <c r="E31" s="27" t="s">
        <v>16</v>
      </c>
      <c r="F31" s="63"/>
      <c r="G31" s="45">
        <f t="shared" si="3"/>
        <v>0</v>
      </c>
      <c r="H31" s="6"/>
      <c r="I31" s="62" t="e">
        <f t="shared" si="4"/>
        <v>#DIV/0!</v>
      </c>
      <c r="K31" s="50"/>
    </row>
    <row r="32" spans="1:11" ht="20.25">
      <c r="A32" s="46" t="s">
        <v>122</v>
      </c>
      <c r="B32" s="86" t="s">
        <v>112</v>
      </c>
      <c r="C32" s="30"/>
      <c r="D32" s="11">
        <v>0</v>
      </c>
      <c r="E32" s="27" t="s">
        <v>17</v>
      </c>
      <c r="F32" s="63"/>
      <c r="G32" s="45">
        <f t="shared" si="3"/>
        <v>0</v>
      </c>
      <c r="H32" s="6"/>
      <c r="I32" s="62" t="e">
        <f t="shared" si="4"/>
        <v>#DIV/0!</v>
      </c>
      <c r="K32" s="50"/>
    </row>
    <row r="33" spans="1:23" ht="20.25">
      <c r="A33" s="46" t="s">
        <v>123</v>
      </c>
      <c r="B33" s="86" t="s">
        <v>113</v>
      </c>
      <c r="C33" s="30"/>
      <c r="D33" s="11">
        <v>0</v>
      </c>
      <c r="E33" s="27" t="s">
        <v>17</v>
      </c>
      <c r="F33" s="63"/>
      <c r="G33" s="45">
        <f t="shared" si="3"/>
        <v>0</v>
      </c>
      <c r="H33" s="6"/>
      <c r="I33" s="62" t="e">
        <f t="shared" si="4"/>
        <v>#DIV/0!</v>
      </c>
      <c r="K33" s="50"/>
    </row>
    <row r="34" spans="1:23" ht="20.25">
      <c r="A34" s="46" t="s">
        <v>124</v>
      </c>
      <c r="B34" s="86" t="s">
        <v>114</v>
      </c>
      <c r="C34" s="30"/>
      <c r="D34" s="11">
        <v>0</v>
      </c>
      <c r="E34" s="27" t="s">
        <v>26</v>
      </c>
      <c r="F34" s="63"/>
      <c r="G34" s="45">
        <f t="shared" si="3"/>
        <v>0</v>
      </c>
      <c r="H34" s="6"/>
      <c r="I34" s="62" t="e">
        <f t="shared" si="4"/>
        <v>#DIV/0!</v>
      </c>
      <c r="K34" s="50"/>
    </row>
    <row r="35" spans="1:23" ht="20.25">
      <c r="A35" s="46" t="s">
        <v>125</v>
      </c>
      <c r="B35" s="86" t="s">
        <v>115</v>
      </c>
      <c r="C35" s="30"/>
      <c r="D35" s="11">
        <v>0</v>
      </c>
      <c r="E35" s="27" t="s">
        <v>96</v>
      </c>
      <c r="F35" s="63"/>
      <c r="G35" s="45">
        <f t="shared" si="3"/>
        <v>0</v>
      </c>
      <c r="H35" s="6"/>
      <c r="I35" s="62" t="e">
        <f t="shared" si="4"/>
        <v>#DIV/0!</v>
      </c>
      <c r="K35" s="50"/>
    </row>
    <row r="36" spans="1:23" s="2" customFormat="1" ht="15.75" thickBot="1">
      <c r="A36" s="20"/>
      <c r="B36" s="102"/>
      <c r="C36" s="102"/>
      <c r="D36" s="39"/>
      <c r="E36" s="39"/>
      <c r="F36" s="39"/>
      <c r="G36" s="39"/>
      <c r="H36" s="40"/>
      <c r="I36" s="40"/>
      <c r="J36" s="52"/>
      <c r="K36" s="49"/>
    </row>
    <row r="37" spans="1:23" ht="21" thickBot="1">
      <c r="A37" s="71" t="s">
        <v>3</v>
      </c>
      <c r="B37" s="80" t="s">
        <v>126</v>
      </c>
      <c r="C37" s="73"/>
      <c r="D37" s="24"/>
      <c r="E37" s="25"/>
      <c r="F37" s="25"/>
      <c r="G37" s="25"/>
      <c r="H37" s="26">
        <f>SUM(G39:G45)</f>
        <v>0</v>
      </c>
      <c r="I37" s="47"/>
      <c r="J37" s="42" t="e">
        <f>SUM(I39:I45)</f>
        <v>#DIV/0!</v>
      </c>
    </row>
    <row r="38" spans="1:23" ht="15.75">
      <c r="A38" s="82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</row>
    <row r="39" spans="1:23" ht="20.25">
      <c r="A39" s="74" t="s">
        <v>4</v>
      </c>
      <c r="B39" s="88" t="s">
        <v>127</v>
      </c>
      <c r="C39" s="30"/>
      <c r="D39" s="11">
        <v>0</v>
      </c>
      <c r="E39" s="27" t="s">
        <v>42</v>
      </c>
      <c r="F39" s="63"/>
      <c r="G39" s="45">
        <f t="shared" ref="G39" si="5">+D39*F39</f>
        <v>0</v>
      </c>
      <c r="H39" s="6"/>
      <c r="I39" s="62" t="e">
        <f>+G39/$H$128</f>
        <v>#DIV/0!</v>
      </c>
      <c r="K39" s="50"/>
    </row>
    <row r="40" spans="1:23" ht="20.25">
      <c r="A40" s="74" t="s">
        <v>34</v>
      </c>
      <c r="B40" s="88" t="s">
        <v>128</v>
      </c>
      <c r="C40" s="30"/>
      <c r="D40" s="11">
        <v>0</v>
      </c>
      <c r="E40" s="27" t="s">
        <v>42</v>
      </c>
      <c r="F40" s="63"/>
      <c r="G40" s="45">
        <f t="shared" ref="G40:G44" si="6">+D40*F40</f>
        <v>0</v>
      </c>
      <c r="H40" s="6"/>
      <c r="I40" s="62" t="e">
        <f>+G40/$H$128</f>
        <v>#DIV/0!</v>
      </c>
      <c r="K40" s="50"/>
    </row>
    <row r="41" spans="1:23" ht="20.25">
      <c r="A41" s="74" t="s">
        <v>35</v>
      </c>
      <c r="B41" s="88" t="s">
        <v>129</v>
      </c>
      <c r="C41" s="30"/>
      <c r="D41" s="11">
        <v>0</v>
      </c>
      <c r="E41" s="27" t="s">
        <v>16</v>
      </c>
      <c r="F41" s="63"/>
      <c r="G41" s="45">
        <f t="shared" si="6"/>
        <v>0</v>
      </c>
      <c r="H41" s="6"/>
      <c r="I41" s="62" t="e">
        <f>+G41/$H$128</f>
        <v>#DIV/0!</v>
      </c>
      <c r="K41" s="50"/>
    </row>
    <row r="42" spans="1:23" s="2" customFormat="1" ht="20.25">
      <c r="A42" s="74" t="s">
        <v>36</v>
      </c>
      <c r="B42" s="88" t="s">
        <v>130</v>
      </c>
      <c r="C42" s="30"/>
      <c r="D42" s="11">
        <v>0</v>
      </c>
      <c r="E42" s="27" t="s">
        <v>42</v>
      </c>
      <c r="F42" s="63"/>
      <c r="G42" s="45">
        <f t="shared" si="6"/>
        <v>0</v>
      </c>
      <c r="H42" s="6"/>
      <c r="I42" s="62" t="e">
        <f>+G42/$H$128</f>
        <v>#DIV/0!</v>
      </c>
      <c r="J42"/>
      <c r="K42" s="50"/>
      <c r="L42"/>
      <c r="M42"/>
      <c r="N42"/>
      <c r="O42"/>
      <c r="P42"/>
      <c r="Q42"/>
      <c r="R42"/>
      <c r="S42"/>
      <c r="T42"/>
      <c r="U42"/>
      <c r="V42"/>
      <c r="W42"/>
    </row>
    <row r="43" spans="1:23" ht="20.25">
      <c r="A43" s="74" t="s">
        <v>37</v>
      </c>
      <c r="B43" s="88" t="s">
        <v>131</v>
      </c>
      <c r="C43" s="30"/>
      <c r="D43" s="11">
        <v>0</v>
      </c>
      <c r="E43" s="27" t="s">
        <v>42</v>
      </c>
      <c r="F43" s="63"/>
      <c r="G43" s="45">
        <f t="shared" si="6"/>
        <v>0</v>
      </c>
      <c r="H43" s="6"/>
      <c r="I43" s="62" t="e">
        <f>+G43/$H$128</f>
        <v>#DIV/0!</v>
      </c>
      <c r="K43" s="50"/>
    </row>
    <row r="44" spans="1:23" ht="20.25">
      <c r="A44" s="74" t="s">
        <v>55</v>
      </c>
      <c r="B44" s="87" t="s">
        <v>132</v>
      </c>
      <c r="C44" s="30"/>
      <c r="D44" s="11">
        <v>0</v>
      </c>
      <c r="E44" s="27" t="s">
        <v>42</v>
      </c>
      <c r="F44" s="63"/>
      <c r="G44" s="45">
        <f t="shared" si="6"/>
        <v>0</v>
      </c>
      <c r="H44" s="6"/>
      <c r="I44" s="62" t="e">
        <f>+G44/$H$128</f>
        <v>#DIV/0!</v>
      </c>
      <c r="K44" s="50"/>
    </row>
    <row r="45" spans="1:23" ht="15.75" thickBot="1">
      <c r="A45" s="31"/>
      <c r="B45" s="102"/>
      <c r="C45" s="102"/>
      <c r="D45" s="39"/>
      <c r="E45" s="39"/>
      <c r="F45" s="39"/>
      <c r="G45" s="39"/>
      <c r="H45" s="40"/>
      <c r="I45" s="40"/>
      <c r="J45" s="52"/>
      <c r="K45" s="49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21" thickBot="1">
      <c r="A46" s="32">
        <v>3</v>
      </c>
      <c r="B46" s="65" t="s">
        <v>133</v>
      </c>
      <c r="C46" s="34"/>
      <c r="D46" s="24"/>
      <c r="E46" s="25"/>
      <c r="F46" s="25"/>
      <c r="G46" s="25"/>
      <c r="H46" s="26">
        <f>SUM(G48:G50)</f>
        <v>0</v>
      </c>
      <c r="I46" s="47"/>
      <c r="J46" s="42" t="e">
        <f>SUM(I48:I50)</f>
        <v>#DIV/0!</v>
      </c>
    </row>
    <row r="47" spans="1:23" ht="15.75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</row>
    <row r="48" spans="1:23" ht="20.25">
      <c r="A48" s="46" t="s">
        <v>25</v>
      </c>
      <c r="B48" s="86" t="s">
        <v>134</v>
      </c>
      <c r="C48" s="30"/>
      <c r="D48" s="11">
        <v>0</v>
      </c>
      <c r="E48" s="27" t="s">
        <v>42</v>
      </c>
      <c r="F48" s="63"/>
      <c r="G48" s="45">
        <f t="shared" ref="G48:G49" si="7">+D48*F48</f>
        <v>0</v>
      </c>
      <c r="H48" s="6"/>
      <c r="I48" s="62" t="e">
        <f>+G48/$H$128</f>
        <v>#DIV/0!</v>
      </c>
      <c r="K48" s="50"/>
    </row>
    <row r="49" spans="1:23" ht="20.25">
      <c r="A49" s="46" t="s">
        <v>56</v>
      </c>
      <c r="B49" s="86" t="s">
        <v>135</v>
      </c>
      <c r="C49" s="30"/>
      <c r="D49" s="11">
        <v>0</v>
      </c>
      <c r="E49" s="27" t="s">
        <v>42</v>
      </c>
      <c r="F49" s="63"/>
      <c r="G49" s="45">
        <f t="shared" si="7"/>
        <v>0</v>
      </c>
      <c r="H49" s="6"/>
      <c r="I49" s="62" t="e">
        <f>+G49/$H$128</f>
        <v>#DIV/0!</v>
      </c>
      <c r="K49" s="50"/>
    </row>
    <row r="50" spans="1:23" ht="21" thickBot="1">
      <c r="A50" s="46"/>
      <c r="B50" s="44"/>
      <c r="C50" s="30"/>
      <c r="D50" s="11"/>
      <c r="E50" s="27"/>
      <c r="F50" s="63"/>
      <c r="G50" s="39"/>
      <c r="H50" s="40"/>
      <c r="I50" s="66"/>
      <c r="K50" s="50"/>
    </row>
    <row r="51" spans="1:23" ht="21" thickBot="1">
      <c r="A51" s="71">
        <v>4</v>
      </c>
      <c r="B51" s="72" t="s">
        <v>136</v>
      </c>
      <c r="C51" s="73"/>
      <c r="D51" s="24"/>
      <c r="E51" s="25"/>
      <c r="F51" s="25"/>
      <c r="G51" s="25"/>
      <c r="H51" s="26">
        <f>SUM(G53:G60)</f>
        <v>0</v>
      </c>
      <c r="I51" s="47"/>
      <c r="J51" s="42" t="e">
        <f>SUM(I53:I60)</f>
        <v>#DIV/0!</v>
      </c>
    </row>
    <row r="52" spans="1:23">
      <c r="A52" s="35"/>
      <c r="B52" s="29"/>
      <c r="C52" s="36"/>
      <c r="D52" s="5"/>
      <c r="E52" s="5"/>
      <c r="F52" s="5"/>
      <c r="G52" s="5"/>
      <c r="H52" s="6"/>
      <c r="I52" s="6"/>
      <c r="J52" s="53"/>
      <c r="K52" s="50"/>
    </row>
    <row r="53" spans="1:23" ht="15.75">
      <c r="A53" s="43" t="s">
        <v>5</v>
      </c>
      <c r="B53" s="88" t="s">
        <v>137</v>
      </c>
      <c r="C53" s="30"/>
      <c r="D53" s="11">
        <v>0</v>
      </c>
      <c r="E53" s="27" t="s">
        <v>42</v>
      </c>
      <c r="F53" s="11"/>
      <c r="G53" s="45">
        <f>+D53*F53</f>
        <v>0</v>
      </c>
      <c r="H53" s="6"/>
      <c r="I53" s="62" t="e">
        <f>+G53/$H$128</f>
        <v>#DIV/0!</v>
      </c>
      <c r="K53" s="50"/>
    </row>
    <row r="54" spans="1:23" ht="15.75">
      <c r="A54" s="43" t="s">
        <v>20</v>
      </c>
      <c r="B54" s="88" t="s">
        <v>138</v>
      </c>
      <c r="C54" s="30"/>
      <c r="D54" s="11">
        <v>0</v>
      </c>
      <c r="E54" s="27" t="s">
        <v>42</v>
      </c>
      <c r="F54" s="11"/>
      <c r="G54" s="45">
        <f t="shared" ref="G54:G59" si="8">+D54*F54</f>
        <v>0</v>
      </c>
      <c r="H54" s="6"/>
      <c r="I54" s="62" t="e">
        <f>+G54/$H$128</f>
        <v>#DIV/0!</v>
      </c>
      <c r="K54" s="50"/>
    </row>
    <row r="55" spans="1:23" ht="15.75">
      <c r="A55" s="43" t="s">
        <v>21</v>
      </c>
      <c r="B55" s="88" t="s">
        <v>139</v>
      </c>
      <c r="C55" s="30"/>
      <c r="D55" s="11">
        <v>0</v>
      </c>
      <c r="E55" s="27" t="s">
        <v>42</v>
      </c>
      <c r="F55" s="11"/>
      <c r="G55" s="45">
        <f t="shared" si="8"/>
        <v>0</v>
      </c>
      <c r="H55" s="6"/>
      <c r="I55" s="62" t="e">
        <f>+G55/$H$128</f>
        <v>#DIV/0!</v>
      </c>
      <c r="K55" s="50"/>
    </row>
    <row r="56" spans="1:23" ht="15.75">
      <c r="A56" s="43" t="s">
        <v>38</v>
      </c>
      <c r="B56" s="87" t="s">
        <v>140</v>
      </c>
      <c r="C56" s="30"/>
      <c r="D56" s="11">
        <v>0</v>
      </c>
      <c r="E56" s="27" t="s">
        <v>42</v>
      </c>
      <c r="F56" s="11"/>
      <c r="G56" s="45">
        <f t="shared" si="8"/>
        <v>0</v>
      </c>
      <c r="H56" s="6"/>
      <c r="I56" s="62" t="e">
        <f>+G56/$H$128</f>
        <v>#DIV/0!</v>
      </c>
      <c r="K56" s="50"/>
    </row>
    <row r="57" spans="1:23" ht="15.75">
      <c r="A57" s="43" t="s">
        <v>39</v>
      </c>
      <c r="B57" s="87" t="s">
        <v>141</v>
      </c>
      <c r="C57" s="30"/>
      <c r="D57" s="11">
        <v>0</v>
      </c>
      <c r="E57" s="27" t="s">
        <v>42</v>
      </c>
      <c r="F57" s="11"/>
      <c r="G57" s="45">
        <f t="shared" si="8"/>
        <v>0</v>
      </c>
      <c r="H57" s="6"/>
      <c r="I57" s="62" t="e">
        <f>+G57/$H$128</f>
        <v>#DIV/0!</v>
      </c>
      <c r="K57" s="50"/>
    </row>
    <row r="58" spans="1:23" ht="15.75">
      <c r="A58" s="43" t="s">
        <v>43</v>
      </c>
      <c r="B58" s="87" t="s">
        <v>142</v>
      </c>
      <c r="C58" s="30"/>
      <c r="D58" s="11">
        <v>0</v>
      </c>
      <c r="E58" s="27" t="s">
        <v>42</v>
      </c>
      <c r="F58" s="11"/>
      <c r="G58" s="45">
        <f t="shared" si="8"/>
        <v>0</v>
      </c>
      <c r="H58" s="6"/>
      <c r="I58" s="62" t="e">
        <f>+G58/$H$128</f>
        <v>#DIV/0!</v>
      </c>
      <c r="K58" s="50"/>
    </row>
    <row r="59" spans="1:23" ht="15.75">
      <c r="A59" s="43" t="s">
        <v>44</v>
      </c>
      <c r="B59" s="87" t="s">
        <v>143</v>
      </c>
      <c r="C59" s="30"/>
      <c r="D59" s="11">
        <v>0</v>
      </c>
      <c r="E59" s="27" t="s">
        <v>42</v>
      </c>
      <c r="F59" s="11"/>
      <c r="G59" s="45">
        <f t="shared" si="8"/>
        <v>0</v>
      </c>
      <c r="H59" s="6"/>
      <c r="I59" s="62" t="e">
        <f>+G59/$H$128</f>
        <v>#DIV/0!</v>
      </c>
      <c r="K59" s="50"/>
    </row>
    <row r="60" spans="1:23" ht="15.75" thickBot="1">
      <c r="A60" s="31"/>
      <c r="B60" s="102"/>
      <c r="C60" s="102"/>
      <c r="D60" s="39"/>
      <c r="E60" s="39"/>
      <c r="F60" s="39"/>
      <c r="G60" s="39"/>
      <c r="H60" s="40"/>
      <c r="I60" s="66"/>
      <c r="J60" s="54"/>
      <c r="K60" s="50"/>
    </row>
    <row r="61" spans="1:23" s="2" customFormat="1" ht="21" thickBot="1">
      <c r="A61" s="32">
        <v>5</v>
      </c>
      <c r="B61" s="33" t="s">
        <v>144</v>
      </c>
      <c r="C61" s="34"/>
      <c r="D61" s="24"/>
      <c r="E61" s="25"/>
      <c r="F61" s="25"/>
      <c r="G61" s="25"/>
      <c r="H61" s="26">
        <f>SUM(G63:G80)</f>
        <v>0</v>
      </c>
      <c r="I61" s="47"/>
      <c r="J61" s="42" t="e">
        <f>SUM(I63:I80)</f>
        <v>#DIV/0!</v>
      </c>
      <c r="K61"/>
      <c r="L61"/>
      <c r="M61"/>
      <c r="N61"/>
      <c r="O61"/>
      <c r="P61"/>
      <c r="Q61"/>
      <c r="R61"/>
      <c r="S61"/>
      <c r="T61"/>
      <c r="U61"/>
      <c r="V61"/>
      <c r="W61"/>
    </row>
    <row r="62" spans="1:23" s="2" customFormat="1">
      <c r="A62" s="35"/>
      <c r="B62" s="29"/>
      <c r="C62" s="36"/>
      <c r="D62" s="5"/>
      <c r="E62" s="5"/>
      <c r="F62" s="5"/>
      <c r="G62" s="5"/>
      <c r="H62" s="6"/>
      <c r="I62" s="6"/>
      <c r="J62" s="53"/>
      <c r="K62" s="50"/>
      <c r="L62"/>
      <c r="M62"/>
      <c r="N62"/>
      <c r="O62"/>
      <c r="P62"/>
      <c r="Q62"/>
      <c r="R62"/>
      <c r="S62"/>
      <c r="T62"/>
      <c r="U62"/>
      <c r="V62"/>
      <c r="W62"/>
    </row>
    <row r="63" spans="1:23" s="2" customFormat="1" ht="15.75">
      <c r="A63" s="46" t="s">
        <v>6</v>
      </c>
      <c r="B63" s="92" t="s">
        <v>145</v>
      </c>
      <c r="C63" s="30"/>
      <c r="D63" s="11">
        <v>0</v>
      </c>
      <c r="E63" s="27" t="s">
        <v>26</v>
      </c>
      <c r="F63" s="11"/>
      <c r="G63" s="45">
        <f t="shared" ref="G63" si="9">+D63*F63</f>
        <v>0</v>
      </c>
      <c r="H63" s="6"/>
      <c r="I63" s="62" t="e">
        <f>+G63/$H$128</f>
        <v>#DIV/0!</v>
      </c>
      <c r="K63" s="49"/>
    </row>
    <row r="64" spans="1:23" s="2" customFormat="1" ht="15.75">
      <c r="A64" s="46" t="s">
        <v>27</v>
      </c>
      <c r="B64" s="87" t="s">
        <v>146</v>
      </c>
      <c r="C64" s="30"/>
      <c r="D64" s="11">
        <v>0</v>
      </c>
      <c r="E64" s="27" t="s">
        <v>17</v>
      </c>
      <c r="F64" s="11"/>
      <c r="G64" s="45">
        <f t="shared" ref="G64" si="10">+D64*F64</f>
        <v>0</v>
      </c>
      <c r="H64" s="6"/>
      <c r="I64" s="62" t="e">
        <f>+G64/$H$128</f>
        <v>#DIV/0!</v>
      </c>
      <c r="K64" s="49"/>
    </row>
    <row r="65" spans="1:23" s="2" customFormat="1" ht="15.75">
      <c r="A65" s="46" t="s">
        <v>162</v>
      </c>
      <c r="B65" s="87" t="s">
        <v>147</v>
      </c>
      <c r="C65" s="30"/>
      <c r="D65" s="11">
        <v>0</v>
      </c>
      <c r="E65" s="27" t="s">
        <v>18</v>
      </c>
      <c r="F65" s="11"/>
      <c r="G65" s="45">
        <f t="shared" ref="G65:G79" si="11">+D65*F65</f>
        <v>0</v>
      </c>
      <c r="H65" s="6"/>
      <c r="I65" s="62" t="e">
        <f t="shared" ref="I65:I79" si="12">+G65/$H$128</f>
        <v>#DIV/0!</v>
      </c>
      <c r="K65" s="49"/>
    </row>
    <row r="66" spans="1:23" s="2" customFormat="1" ht="15.75">
      <c r="A66" s="46" t="s">
        <v>163</v>
      </c>
      <c r="B66" s="87" t="s">
        <v>148</v>
      </c>
      <c r="C66" s="30"/>
      <c r="D66" s="11">
        <v>0</v>
      </c>
      <c r="E66" s="27" t="s">
        <v>18</v>
      </c>
      <c r="F66" s="11"/>
      <c r="G66" s="45">
        <f t="shared" si="11"/>
        <v>0</v>
      </c>
      <c r="H66" s="6"/>
      <c r="I66" s="62" t="e">
        <f t="shared" si="12"/>
        <v>#DIV/0!</v>
      </c>
      <c r="K66" s="49"/>
    </row>
    <row r="67" spans="1:23" s="2" customFormat="1" ht="15.75">
      <c r="A67" s="46" t="s">
        <v>164</v>
      </c>
      <c r="B67" s="87" t="s">
        <v>149</v>
      </c>
      <c r="C67" s="30"/>
      <c r="D67" s="11">
        <v>0</v>
      </c>
      <c r="E67" s="27" t="s">
        <v>18</v>
      </c>
      <c r="F67" s="11"/>
      <c r="G67" s="45">
        <f t="shared" si="11"/>
        <v>0</v>
      </c>
      <c r="H67" s="6"/>
      <c r="I67" s="62" t="e">
        <f t="shared" si="12"/>
        <v>#DIV/0!</v>
      </c>
      <c r="K67" s="49"/>
    </row>
    <row r="68" spans="1:23" s="2" customFormat="1" ht="15.75">
      <c r="A68" s="46" t="s">
        <v>165</v>
      </c>
      <c r="B68" s="87" t="s">
        <v>150</v>
      </c>
      <c r="C68" s="30"/>
      <c r="D68" s="11">
        <v>0</v>
      </c>
      <c r="E68" s="27" t="s">
        <v>17</v>
      </c>
      <c r="F68" s="11"/>
      <c r="G68" s="45">
        <f t="shared" si="11"/>
        <v>0</v>
      </c>
      <c r="H68" s="6"/>
      <c r="I68" s="62" t="e">
        <f t="shared" si="12"/>
        <v>#DIV/0!</v>
      </c>
      <c r="K68" s="49"/>
    </row>
    <row r="69" spans="1:23" s="2" customFormat="1" ht="30.75">
      <c r="A69" s="46" t="s">
        <v>166</v>
      </c>
      <c r="B69" s="87" t="s">
        <v>151</v>
      </c>
      <c r="C69" s="30"/>
      <c r="D69" s="11">
        <v>0</v>
      </c>
      <c r="E69" s="27" t="s">
        <v>16</v>
      </c>
      <c r="F69" s="11"/>
      <c r="G69" s="45">
        <f t="shared" si="11"/>
        <v>0</v>
      </c>
      <c r="H69" s="6"/>
      <c r="I69" s="62" t="e">
        <f t="shared" si="12"/>
        <v>#DIV/0!</v>
      </c>
      <c r="K69" s="49"/>
    </row>
    <row r="70" spans="1:23" s="2" customFormat="1" ht="15.75">
      <c r="A70" s="46" t="s">
        <v>167</v>
      </c>
      <c r="B70" s="87" t="s">
        <v>152</v>
      </c>
      <c r="C70" s="30"/>
      <c r="D70" s="11">
        <v>0</v>
      </c>
      <c r="E70" s="27" t="s">
        <v>17</v>
      </c>
      <c r="F70" s="11"/>
      <c r="G70" s="45">
        <f t="shared" si="11"/>
        <v>0</v>
      </c>
      <c r="H70" s="6"/>
      <c r="I70" s="62" t="e">
        <f t="shared" si="12"/>
        <v>#DIV/0!</v>
      </c>
      <c r="K70" s="49"/>
    </row>
    <row r="71" spans="1:23" s="2" customFormat="1" ht="30.75">
      <c r="A71" s="46" t="s">
        <v>168</v>
      </c>
      <c r="B71" s="87" t="s">
        <v>153</v>
      </c>
      <c r="C71" s="30"/>
      <c r="D71" s="11">
        <v>0</v>
      </c>
      <c r="E71" s="27" t="s">
        <v>17</v>
      </c>
      <c r="F71" s="11"/>
      <c r="G71" s="45">
        <f t="shared" si="11"/>
        <v>0</v>
      </c>
      <c r="H71" s="6"/>
      <c r="I71" s="62" t="e">
        <f t="shared" si="12"/>
        <v>#DIV/0!</v>
      </c>
      <c r="K71" s="49"/>
    </row>
    <row r="72" spans="1:23" s="2" customFormat="1" ht="15.75">
      <c r="A72" s="46" t="s">
        <v>169</v>
      </c>
      <c r="B72" s="87" t="s">
        <v>154</v>
      </c>
      <c r="C72" s="30"/>
      <c r="D72" s="11">
        <v>0</v>
      </c>
      <c r="E72" s="27" t="s">
        <v>42</v>
      </c>
      <c r="F72" s="11"/>
      <c r="G72" s="45">
        <f t="shared" si="11"/>
        <v>0</v>
      </c>
      <c r="H72" s="6"/>
      <c r="I72" s="62" t="e">
        <f t="shared" si="12"/>
        <v>#DIV/0!</v>
      </c>
      <c r="K72" s="49"/>
    </row>
    <row r="73" spans="1:23" s="2" customFormat="1" ht="15.75">
      <c r="A73" s="46" t="s">
        <v>170</v>
      </c>
      <c r="B73" s="87" t="s">
        <v>155</v>
      </c>
      <c r="C73" s="30"/>
      <c r="D73" s="11">
        <v>0</v>
      </c>
      <c r="E73" s="27" t="s">
        <v>17</v>
      </c>
      <c r="F73" s="11"/>
      <c r="G73" s="45">
        <f t="shared" si="11"/>
        <v>0</v>
      </c>
      <c r="H73" s="6"/>
      <c r="I73" s="62" t="e">
        <f t="shared" si="12"/>
        <v>#DIV/0!</v>
      </c>
      <c r="K73" s="49"/>
    </row>
    <row r="74" spans="1:23" s="2" customFormat="1" ht="15.75">
      <c r="A74" s="46" t="s">
        <v>171</v>
      </c>
      <c r="B74" s="87" t="s">
        <v>156</v>
      </c>
      <c r="C74" s="30"/>
      <c r="D74" s="11">
        <v>0</v>
      </c>
      <c r="E74" s="27" t="s">
        <v>17</v>
      </c>
      <c r="F74" s="11"/>
      <c r="G74" s="45">
        <f t="shared" si="11"/>
        <v>0</v>
      </c>
      <c r="H74" s="6"/>
      <c r="I74" s="62" t="e">
        <f t="shared" si="12"/>
        <v>#DIV/0!</v>
      </c>
      <c r="K74" s="49"/>
    </row>
    <row r="75" spans="1:23" s="2" customFormat="1" ht="15.75">
      <c r="A75" s="46" t="s">
        <v>172</v>
      </c>
      <c r="B75" s="87" t="s">
        <v>157</v>
      </c>
      <c r="C75" s="30"/>
      <c r="D75" s="11">
        <v>0</v>
      </c>
      <c r="E75" s="27" t="s">
        <v>17</v>
      </c>
      <c r="F75" s="11"/>
      <c r="G75" s="45">
        <f t="shared" si="11"/>
        <v>0</v>
      </c>
      <c r="H75" s="6"/>
      <c r="I75" s="62" t="e">
        <f t="shared" si="12"/>
        <v>#DIV/0!</v>
      </c>
      <c r="K75" s="49"/>
    </row>
    <row r="76" spans="1:23" s="2" customFormat="1" ht="15.75">
      <c r="A76" s="46" t="s">
        <v>173</v>
      </c>
      <c r="B76" s="87" t="s">
        <v>158</v>
      </c>
      <c r="C76" s="30"/>
      <c r="D76" s="11">
        <v>0</v>
      </c>
      <c r="E76" s="27" t="s">
        <v>17</v>
      </c>
      <c r="F76" s="11"/>
      <c r="G76" s="45">
        <f t="shared" si="11"/>
        <v>0</v>
      </c>
      <c r="H76" s="6"/>
      <c r="I76" s="62" t="e">
        <f t="shared" si="12"/>
        <v>#DIV/0!</v>
      </c>
      <c r="K76" s="49"/>
    </row>
    <row r="77" spans="1:23" s="2" customFormat="1" ht="15.75">
      <c r="A77" s="46" t="s">
        <v>174</v>
      </c>
      <c r="B77" s="87" t="s">
        <v>159</v>
      </c>
      <c r="C77" s="30"/>
      <c r="D77" s="11">
        <v>0</v>
      </c>
      <c r="E77" s="27" t="s">
        <v>17</v>
      </c>
      <c r="F77" s="11"/>
      <c r="G77" s="45">
        <f t="shared" si="11"/>
        <v>0</v>
      </c>
      <c r="H77" s="6"/>
      <c r="I77" s="62" t="e">
        <f t="shared" si="12"/>
        <v>#DIV/0!</v>
      </c>
      <c r="K77" s="49"/>
    </row>
    <row r="78" spans="1:23" s="2" customFormat="1" ht="15.75">
      <c r="A78" s="46" t="s">
        <v>175</v>
      </c>
      <c r="B78" s="87" t="s">
        <v>160</v>
      </c>
      <c r="C78" s="30"/>
      <c r="D78" s="11">
        <v>0</v>
      </c>
      <c r="E78" s="27" t="s">
        <v>26</v>
      </c>
      <c r="F78" s="11"/>
      <c r="G78" s="45">
        <f t="shared" si="11"/>
        <v>0</v>
      </c>
      <c r="H78" s="6"/>
      <c r="I78" s="62" t="e">
        <f t="shared" si="12"/>
        <v>#DIV/0!</v>
      </c>
      <c r="K78" s="49"/>
    </row>
    <row r="79" spans="1:23" s="2" customFormat="1" ht="30.75">
      <c r="A79" s="46" t="s">
        <v>176</v>
      </c>
      <c r="B79" s="87" t="s">
        <v>161</v>
      </c>
      <c r="C79" s="30"/>
      <c r="D79" s="11">
        <v>0</v>
      </c>
      <c r="E79" s="27" t="s">
        <v>16</v>
      </c>
      <c r="F79" s="11"/>
      <c r="G79" s="45">
        <f t="shared" si="11"/>
        <v>0</v>
      </c>
      <c r="H79" s="6"/>
      <c r="I79" s="62" t="e">
        <f t="shared" si="12"/>
        <v>#DIV/0!</v>
      </c>
      <c r="K79" s="49"/>
    </row>
    <row r="80" spans="1:23" ht="16.5" thickBot="1">
      <c r="A80" s="76"/>
      <c r="B80" s="77"/>
      <c r="C80" s="30"/>
      <c r="D80" s="78"/>
      <c r="E80" s="79"/>
      <c r="F80" s="78"/>
      <c r="G80" s="39"/>
      <c r="H80" s="40"/>
      <c r="I80" s="52"/>
      <c r="J80" s="2"/>
      <c r="K80" s="49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s="2" customFormat="1" ht="21" thickBot="1">
      <c r="A81" s="22">
        <v>6</v>
      </c>
      <c r="B81" s="23" t="s">
        <v>95</v>
      </c>
      <c r="C81" s="73"/>
      <c r="D81" s="24"/>
      <c r="E81" s="25"/>
      <c r="F81" s="25"/>
      <c r="G81" s="25"/>
      <c r="H81" s="26">
        <f>SUM(G83:G86)</f>
        <v>0</v>
      </c>
      <c r="I81" s="47"/>
      <c r="J81" s="42" t="e">
        <f>SUM(I83:I86)</f>
        <v>#DIV/0!</v>
      </c>
      <c r="K81"/>
      <c r="L81"/>
      <c r="M81"/>
      <c r="N81"/>
      <c r="O81"/>
      <c r="P81"/>
      <c r="Q81"/>
      <c r="R81"/>
      <c r="S81"/>
      <c r="T81"/>
      <c r="U81"/>
      <c r="V81"/>
      <c r="W81"/>
    </row>
    <row r="82" spans="1:23" s="2" customFormat="1">
      <c r="A82" s="37"/>
      <c r="B82" s="38"/>
      <c r="C82" s="29"/>
      <c r="D82" s="5"/>
      <c r="E82" s="5"/>
      <c r="F82" s="5"/>
      <c r="G82" s="5"/>
      <c r="H82" s="6"/>
      <c r="I82" s="6"/>
      <c r="J82" s="51"/>
      <c r="K82" s="50"/>
      <c r="L82"/>
      <c r="M82"/>
      <c r="N82"/>
      <c r="O82"/>
      <c r="P82"/>
      <c r="Q82"/>
      <c r="R82"/>
      <c r="S82"/>
      <c r="T82"/>
      <c r="U82"/>
      <c r="V82"/>
      <c r="W82"/>
    </row>
    <row r="83" spans="1:23" s="2" customFormat="1" ht="20.25">
      <c r="A83" s="43" t="s">
        <v>7</v>
      </c>
      <c r="B83" s="87" t="s">
        <v>177</v>
      </c>
      <c r="C83" s="30"/>
      <c r="D83" s="11">
        <v>0</v>
      </c>
      <c r="E83" s="27" t="s">
        <v>16</v>
      </c>
      <c r="F83" s="64"/>
      <c r="G83" s="45">
        <f t="shared" ref="G83" si="13">+D83*F83</f>
        <v>0</v>
      </c>
      <c r="H83" s="6"/>
      <c r="I83" s="62" t="e">
        <f>+G83/$H$128</f>
        <v>#DIV/0!</v>
      </c>
      <c r="K83" s="49"/>
    </row>
    <row r="84" spans="1:23" s="2" customFormat="1" ht="20.25">
      <c r="A84" s="43" t="s">
        <v>51</v>
      </c>
      <c r="B84" s="87" t="s">
        <v>178</v>
      </c>
      <c r="C84" s="30"/>
      <c r="D84" s="11">
        <v>0</v>
      </c>
      <c r="E84" s="27" t="s">
        <v>16</v>
      </c>
      <c r="F84" s="64"/>
      <c r="G84" s="45">
        <f t="shared" ref="G84:G85" si="14">+D84*F84</f>
        <v>0</v>
      </c>
      <c r="H84" s="6"/>
      <c r="I84" s="62" t="e">
        <f>+G84/$H$128</f>
        <v>#DIV/0!</v>
      </c>
      <c r="K84" s="49"/>
    </row>
    <row r="85" spans="1:23" s="2" customFormat="1" ht="20.25">
      <c r="A85" s="43" t="s">
        <v>79</v>
      </c>
      <c r="B85" s="87" t="s">
        <v>179</v>
      </c>
      <c r="C85" s="30"/>
      <c r="D85" s="11">
        <v>0</v>
      </c>
      <c r="E85" s="27" t="s">
        <v>16</v>
      </c>
      <c r="F85" s="64"/>
      <c r="G85" s="45">
        <f t="shared" si="14"/>
        <v>0</v>
      </c>
      <c r="H85" s="6"/>
      <c r="I85" s="62" t="e">
        <f>+G85/$H$128</f>
        <v>#DIV/0!</v>
      </c>
      <c r="K85" s="49"/>
    </row>
    <row r="86" spans="1:23" ht="15.75" thickBot="1">
      <c r="A86" s="31"/>
      <c r="B86" s="102"/>
      <c r="C86" s="102"/>
      <c r="D86" s="39"/>
      <c r="E86" s="39"/>
      <c r="F86" s="39"/>
      <c r="G86" s="39"/>
      <c r="H86" s="40"/>
      <c r="I86" s="40"/>
      <c r="J86" s="40"/>
      <c r="K86" s="50"/>
    </row>
    <row r="87" spans="1:23" s="2" customFormat="1" ht="21" thickBot="1">
      <c r="A87" s="32">
        <v>7</v>
      </c>
      <c r="B87" s="33" t="s">
        <v>180</v>
      </c>
      <c r="C87" s="34"/>
      <c r="D87" s="24"/>
      <c r="E87" s="25"/>
      <c r="F87" s="25"/>
      <c r="G87" s="25"/>
      <c r="H87" s="26">
        <f>SUM(G89:G90)</f>
        <v>0</v>
      </c>
      <c r="I87" s="47"/>
      <c r="J87" s="42">
        <f>SUM(I89:I90)</f>
        <v>0</v>
      </c>
      <c r="K87"/>
      <c r="L87"/>
      <c r="M87"/>
      <c r="N87"/>
      <c r="O87"/>
      <c r="P87"/>
      <c r="Q87"/>
      <c r="R87"/>
      <c r="S87"/>
      <c r="T87"/>
      <c r="U87"/>
      <c r="V87"/>
      <c r="W87"/>
    </row>
    <row r="88" spans="1:23" s="2" customFormat="1">
      <c r="A88" s="37"/>
      <c r="B88" s="38"/>
      <c r="C88" s="29"/>
      <c r="D88" s="5"/>
      <c r="E88" s="5"/>
      <c r="F88" s="5"/>
      <c r="G88" s="5"/>
      <c r="H88" s="6"/>
      <c r="I88" s="6"/>
      <c r="J88" s="51"/>
      <c r="K88" s="50"/>
      <c r="L88"/>
      <c r="M88"/>
      <c r="N88"/>
      <c r="O88"/>
      <c r="P88"/>
      <c r="Q88"/>
      <c r="R88"/>
      <c r="S88"/>
      <c r="T88"/>
      <c r="U88"/>
      <c r="V88"/>
      <c r="W88"/>
    </row>
    <row r="89" spans="1:23" s="2" customFormat="1" ht="15.75">
      <c r="A89" s="43" t="s">
        <v>8</v>
      </c>
      <c r="B89" s="88" t="s">
        <v>181</v>
      </c>
      <c r="C89" s="30"/>
      <c r="D89" s="11"/>
      <c r="E89" s="27"/>
      <c r="F89" s="89"/>
      <c r="G89" s="45"/>
      <c r="H89" s="6"/>
      <c r="I89" s="62"/>
      <c r="K89" s="49"/>
    </row>
    <row r="90" spans="1:23" ht="15.75" thickBot="1">
      <c r="A90" s="31"/>
      <c r="B90" s="102"/>
      <c r="C90" s="102"/>
      <c r="D90" s="39"/>
      <c r="E90" s="39"/>
      <c r="F90" s="39"/>
      <c r="G90" s="39"/>
      <c r="H90" s="40"/>
      <c r="I90" s="40"/>
      <c r="J90" s="52"/>
      <c r="K90" s="50"/>
    </row>
    <row r="91" spans="1:23" s="2" customFormat="1" ht="21" thickBot="1">
      <c r="A91" s="32">
        <v>8</v>
      </c>
      <c r="B91" s="33" t="s">
        <v>182</v>
      </c>
      <c r="C91" s="34"/>
      <c r="D91" s="24"/>
      <c r="E91" s="25"/>
      <c r="F91" s="25"/>
      <c r="G91" s="25"/>
      <c r="H91" s="26">
        <f>SUM(G93:G94)</f>
        <v>0</v>
      </c>
      <c r="I91" s="47"/>
      <c r="J91" s="42" t="e">
        <f>SUM(I93:I94)</f>
        <v>#DIV/0!</v>
      </c>
      <c r="K91"/>
      <c r="L91"/>
      <c r="M91"/>
      <c r="N91"/>
      <c r="O91"/>
      <c r="P91"/>
      <c r="Q91"/>
      <c r="R91"/>
      <c r="S91"/>
      <c r="T91"/>
      <c r="U91"/>
      <c r="V91"/>
      <c r="W91"/>
    </row>
    <row r="92" spans="1:23">
      <c r="A92" s="37"/>
      <c r="B92" s="38"/>
      <c r="C92" s="29"/>
      <c r="D92" s="5"/>
      <c r="E92" s="5"/>
      <c r="F92" s="5"/>
      <c r="G92" s="5"/>
      <c r="H92" s="6"/>
      <c r="I92" s="6"/>
      <c r="J92" s="51"/>
      <c r="K92" s="50"/>
    </row>
    <row r="93" spans="1:23" ht="15.75">
      <c r="A93" s="43" t="s">
        <v>28</v>
      </c>
      <c r="B93" s="81" t="s">
        <v>183</v>
      </c>
      <c r="C93" s="30"/>
      <c r="D93" s="11">
        <v>0</v>
      </c>
      <c r="E93" s="27" t="s">
        <v>18</v>
      </c>
      <c r="F93" s="11"/>
      <c r="G93" s="45">
        <f t="shared" ref="G93" si="15">+D93*F93</f>
        <v>0</v>
      </c>
      <c r="H93" s="6"/>
      <c r="I93" s="62" t="e">
        <f>+G93/$H$128</f>
        <v>#DIV/0!</v>
      </c>
      <c r="J93" s="2"/>
      <c r="K93" s="49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15.75" thickBot="1">
      <c r="A94" s="31"/>
      <c r="B94" s="102"/>
      <c r="C94" s="102"/>
      <c r="D94" s="39"/>
      <c r="E94" s="39"/>
      <c r="F94" s="39"/>
      <c r="G94" s="39"/>
      <c r="H94" s="40"/>
      <c r="I94" s="40"/>
      <c r="J94" s="52"/>
      <c r="K94" s="50"/>
    </row>
    <row r="95" spans="1:23" s="2" customFormat="1" ht="21" thickBot="1">
      <c r="A95" s="32">
        <v>9</v>
      </c>
      <c r="B95" s="33" t="s">
        <v>184</v>
      </c>
      <c r="C95" s="34"/>
      <c r="D95" s="24"/>
      <c r="E95" s="25"/>
      <c r="F95" s="25"/>
      <c r="G95" s="25"/>
      <c r="H95" s="26">
        <f>SUM(G97:G101)</f>
        <v>0</v>
      </c>
      <c r="I95" s="47"/>
      <c r="J95" s="42" t="e">
        <f>SUM(I97:I101)</f>
        <v>#DIV/0!</v>
      </c>
      <c r="K95"/>
      <c r="L95"/>
      <c r="M95"/>
      <c r="N95"/>
      <c r="O95"/>
      <c r="P95"/>
      <c r="Q95"/>
      <c r="R95"/>
      <c r="S95"/>
      <c r="T95"/>
      <c r="U95"/>
      <c r="V95"/>
      <c r="W95"/>
    </row>
    <row r="96" spans="1:23" s="2" customFormat="1">
      <c r="A96" s="37"/>
      <c r="B96" s="38"/>
      <c r="C96" s="29"/>
      <c r="D96" s="5"/>
      <c r="E96" s="5"/>
      <c r="F96" s="5"/>
      <c r="G96" s="5"/>
      <c r="H96" s="6"/>
      <c r="I96" s="6"/>
      <c r="J96" s="51"/>
      <c r="K96" s="50"/>
      <c r="L96"/>
      <c r="M96"/>
      <c r="N96"/>
      <c r="O96"/>
      <c r="P96"/>
      <c r="Q96"/>
      <c r="R96"/>
      <c r="S96"/>
      <c r="T96"/>
      <c r="U96"/>
      <c r="V96"/>
      <c r="W96"/>
    </row>
    <row r="97" spans="1:23" s="2" customFormat="1" ht="15.75">
      <c r="A97" s="43" t="s">
        <v>29</v>
      </c>
      <c r="B97" s="83" t="s">
        <v>185</v>
      </c>
      <c r="C97" s="30"/>
      <c r="D97" s="11">
        <v>0</v>
      </c>
      <c r="E97" s="27" t="s">
        <v>17</v>
      </c>
      <c r="F97" s="11"/>
      <c r="G97" s="45">
        <f t="shared" ref="G97" si="16">+D97*F97</f>
        <v>0</v>
      </c>
      <c r="H97" s="6"/>
      <c r="I97" s="62" t="e">
        <f>+G97/$H$128</f>
        <v>#DIV/0!</v>
      </c>
      <c r="K97" s="49"/>
    </row>
    <row r="98" spans="1:23" ht="15.75">
      <c r="A98" s="43" t="s">
        <v>32</v>
      </c>
      <c r="B98" s="83" t="s">
        <v>186</v>
      </c>
      <c r="C98" s="30"/>
      <c r="D98" s="11">
        <v>0</v>
      </c>
      <c r="E98" s="27" t="s">
        <v>17</v>
      </c>
      <c r="F98" s="11"/>
      <c r="G98" s="45">
        <f t="shared" ref="G98:G99" si="17">+D98*F98</f>
        <v>0</v>
      </c>
      <c r="H98" s="6"/>
      <c r="I98" s="62" t="e">
        <f>+G98/$H$128</f>
        <v>#DIV/0!</v>
      </c>
      <c r="J98" s="2"/>
      <c r="K98" s="49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15.75">
      <c r="A99" s="43" t="s">
        <v>33</v>
      </c>
      <c r="B99" s="83" t="s">
        <v>187</v>
      </c>
      <c r="C99" s="30"/>
      <c r="D99" s="11">
        <v>0</v>
      </c>
      <c r="E99" s="27" t="s">
        <v>17</v>
      </c>
      <c r="F99" s="11"/>
      <c r="G99" s="45">
        <f t="shared" si="17"/>
        <v>0</v>
      </c>
      <c r="H99" s="6"/>
      <c r="I99" s="62" t="e">
        <f>+G99/$H$128</f>
        <v>#DIV/0!</v>
      </c>
      <c r="J99" s="2"/>
      <c r="K99" s="49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15.75">
      <c r="A100" s="43" t="s">
        <v>73</v>
      </c>
      <c r="B100" s="94" t="s">
        <v>188</v>
      </c>
      <c r="C100" s="30"/>
      <c r="D100" s="11">
        <v>0</v>
      </c>
      <c r="E100" s="27" t="s">
        <v>17</v>
      </c>
      <c r="F100" s="11"/>
      <c r="G100" s="45">
        <f t="shared" ref="G100" si="18">+D100*F100</f>
        <v>0</v>
      </c>
      <c r="H100" s="6"/>
      <c r="I100" s="62" t="e">
        <f>+G100/$H$128</f>
        <v>#DIV/0!</v>
      </c>
      <c r="J100" s="2"/>
      <c r="K100" s="49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15.75" thickBot="1">
      <c r="A101" s="31"/>
      <c r="B101" s="102"/>
      <c r="C101" s="102"/>
      <c r="D101" s="39"/>
      <c r="E101" s="39"/>
      <c r="F101" s="39"/>
      <c r="G101" s="39"/>
      <c r="H101" s="40"/>
      <c r="I101" s="40"/>
      <c r="J101" s="52"/>
      <c r="K101" s="50"/>
    </row>
    <row r="102" spans="1:23" s="2" customFormat="1" ht="21" thickBot="1">
      <c r="A102" s="32">
        <v>10</v>
      </c>
      <c r="B102" s="33" t="s">
        <v>189</v>
      </c>
      <c r="C102" s="34"/>
      <c r="D102" s="24"/>
      <c r="E102" s="25"/>
      <c r="F102" s="25"/>
      <c r="G102" s="25"/>
      <c r="H102" s="26">
        <f>SUM(G104:G109)</f>
        <v>0</v>
      </c>
      <c r="I102" s="47"/>
      <c r="J102" s="42" t="e">
        <f>SUM(I104:I109)</f>
        <v>#DIV/0!</v>
      </c>
      <c r="K102"/>
      <c r="L102"/>
      <c r="M102"/>
      <c r="N102"/>
      <c r="O102"/>
      <c r="P102"/>
      <c r="Q102"/>
      <c r="R102"/>
      <c r="S102"/>
      <c r="T102"/>
      <c r="U102"/>
      <c r="V102"/>
      <c r="W102"/>
    </row>
    <row r="103" spans="1:23" s="2" customFormat="1">
      <c r="A103" s="37"/>
      <c r="B103" s="38"/>
      <c r="C103" s="29"/>
      <c r="D103" s="5"/>
      <c r="E103" s="5"/>
      <c r="F103" s="5"/>
      <c r="G103" s="5"/>
      <c r="H103" s="6"/>
      <c r="I103" s="6"/>
      <c r="J103" s="51"/>
      <c r="K103" s="50"/>
      <c r="L103"/>
      <c r="M103"/>
      <c r="N103"/>
      <c r="O103"/>
      <c r="P103"/>
      <c r="Q103"/>
      <c r="R103"/>
      <c r="S103"/>
      <c r="T103"/>
      <c r="U103"/>
      <c r="V103"/>
      <c r="W103"/>
    </row>
    <row r="104" spans="1:23" s="2" customFormat="1" ht="15.75">
      <c r="A104" s="43" t="s">
        <v>30</v>
      </c>
      <c r="B104" s="90" t="s">
        <v>190</v>
      </c>
      <c r="C104" s="30"/>
      <c r="D104" s="11">
        <v>0</v>
      </c>
      <c r="E104" s="27" t="s">
        <v>18</v>
      </c>
      <c r="F104" s="11"/>
      <c r="G104" s="45">
        <f t="shared" ref="G104" si="19">+D104*F104</f>
        <v>0</v>
      </c>
      <c r="H104" s="6"/>
      <c r="I104" s="62" t="e">
        <f>+G104/$H$128</f>
        <v>#DIV/0!</v>
      </c>
      <c r="K104" s="49"/>
    </row>
    <row r="105" spans="1:23" s="2" customFormat="1" ht="15.75">
      <c r="A105" s="43" t="s">
        <v>195</v>
      </c>
      <c r="B105" s="91" t="s">
        <v>191</v>
      </c>
      <c r="C105" s="30"/>
      <c r="D105" s="11">
        <v>0</v>
      </c>
      <c r="E105" s="27" t="s">
        <v>18</v>
      </c>
      <c r="F105" s="11"/>
      <c r="G105" s="45">
        <f t="shared" ref="G105:G108" si="20">+D105*F105</f>
        <v>0</v>
      </c>
      <c r="H105" s="6"/>
      <c r="I105" s="62" t="e">
        <f t="shared" ref="I105:I108" si="21">+G105/$H$128</f>
        <v>#DIV/0!</v>
      </c>
      <c r="K105" s="49"/>
    </row>
    <row r="106" spans="1:23" s="2" customFormat="1" ht="15.75">
      <c r="A106" s="43" t="s">
        <v>196</v>
      </c>
      <c r="B106" s="91" t="s">
        <v>192</v>
      </c>
      <c r="C106" s="30"/>
      <c r="D106" s="11">
        <v>0</v>
      </c>
      <c r="E106" s="27" t="s">
        <v>18</v>
      </c>
      <c r="F106" s="11"/>
      <c r="G106" s="45">
        <f t="shared" si="20"/>
        <v>0</v>
      </c>
      <c r="H106" s="6"/>
      <c r="I106" s="62" t="e">
        <f t="shared" si="21"/>
        <v>#DIV/0!</v>
      </c>
      <c r="K106" s="49"/>
    </row>
    <row r="107" spans="1:23" s="2" customFormat="1" ht="15.75">
      <c r="A107" s="43" t="s">
        <v>197</v>
      </c>
      <c r="B107" s="91" t="s">
        <v>193</v>
      </c>
      <c r="C107" s="30"/>
      <c r="D107" s="11">
        <v>0</v>
      </c>
      <c r="E107" s="27" t="s">
        <v>18</v>
      </c>
      <c r="F107" s="11"/>
      <c r="G107" s="45">
        <f t="shared" si="20"/>
        <v>0</v>
      </c>
      <c r="H107" s="6"/>
      <c r="I107" s="62" t="e">
        <f t="shared" si="21"/>
        <v>#DIV/0!</v>
      </c>
      <c r="K107" s="49"/>
    </row>
    <row r="108" spans="1:23" s="2" customFormat="1" ht="15.75">
      <c r="A108" s="43" t="s">
        <v>198</v>
      </c>
      <c r="B108" s="91" t="s">
        <v>194</v>
      </c>
      <c r="C108" s="30"/>
      <c r="D108" s="11">
        <v>0</v>
      </c>
      <c r="E108" s="27" t="s">
        <v>18</v>
      </c>
      <c r="F108" s="11"/>
      <c r="G108" s="45">
        <f t="shared" si="20"/>
        <v>0</v>
      </c>
      <c r="H108" s="6"/>
      <c r="I108" s="62" t="e">
        <f t="shared" si="21"/>
        <v>#DIV/0!</v>
      </c>
      <c r="K108" s="49"/>
    </row>
    <row r="109" spans="1:23" ht="15.75" thickBot="1">
      <c r="A109" s="31"/>
      <c r="B109" s="102"/>
      <c r="C109" s="102"/>
      <c r="D109" s="39"/>
      <c r="E109" s="39"/>
      <c r="F109" s="39"/>
      <c r="G109" s="39"/>
      <c r="H109" s="40"/>
      <c r="I109" s="40"/>
      <c r="J109" s="52"/>
      <c r="K109" s="50"/>
    </row>
    <row r="110" spans="1:23" s="2" customFormat="1" ht="21" thickBot="1">
      <c r="A110" s="32">
        <v>11</v>
      </c>
      <c r="B110" s="33" t="s">
        <v>199</v>
      </c>
      <c r="C110" s="34"/>
      <c r="D110" s="24"/>
      <c r="E110" s="25"/>
      <c r="F110" s="25"/>
      <c r="G110" s="25"/>
      <c r="H110" s="26">
        <f>SUM(G112:G117)</f>
        <v>0</v>
      </c>
      <c r="I110" s="47"/>
      <c r="J110" s="42" t="e">
        <f>SUM(I112:I117)</f>
        <v>#DIV/0!</v>
      </c>
      <c r="K110"/>
      <c r="L110"/>
      <c r="M110"/>
      <c r="N110"/>
      <c r="O110"/>
      <c r="P110"/>
      <c r="Q110"/>
      <c r="R110"/>
      <c r="S110"/>
      <c r="T110"/>
      <c r="U110"/>
      <c r="V110"/>
      <c r="W110"/>
    </row>
    <row r="111" spans="1:23" s="2" customFormat="1">
      <c r="A111" s="37"/>
      <c r="B111" s="38"/>
      <c r="C111" s="29"/>
      <c r="D111" s="5"/>
      <c r="E111" s="5"/>
      <c r="F111" s="5"/>
      <c r="G111" s="5"/>
      <c r="H111" s="6"/>
      <c r="I111" s="6"/>
      <c r="J111" s="51"/>
      <c r="K111" s="50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s="2" customFormat="1" ht="15.75">
      <c r="A112" s="43" t="s">
        <v>31</v>
      </c>
      <c r="B112" s="97" t="s">
        <v>200</v>
      </c>
      <c r="C112" s="30"/>
      <c r="D112" s="11">
        <v>0</v>
      </c>
      <c r="E112" s="27" t="s">
        <v>17</v>
      </c>
      <c r="F112" s="11"/>
      <c r="G112" s="45">
        <f t="shared" ref="G112" si="22">+D112*F112</f>
        <v>0</v>
      </c>
      <c r="H112" s="85"/>
      <c r="I112" s="62" t="e">
        <f>+G112/$H$128</f>
        <v>#DIV/0!</v>
      </c>
      <c r="K112" s="49"/>
    </row>
    <row r="113" spans="1:23" s="2" customFormat="1" ht="15.75">
      <c r="A113" s="43" t="s">
        <v>76</v>
      </c>
      <c r="B113" s="98" t="s">
        <v>201</v>
      </c>
      <c r="C113" s="30"/>
      <c r="D113" s="11">
        <v>0</v>
      </c>
      <c r="E113" s="27" t="s">
        <v>17</v>
      </c>
      <c r="F113" s="11"/>
      <c r="G113" s="45">
        <f t="shared" ref="G113:G116" si="23">+D113*F113</f>
        <v>0</v>
      </c>
      <c r="H113" s="85"/>
      <c r="I113" s="62" t="e">
        <f>+G113/$H$128</f>
        <v>#DIV/0!</v>
      </c>
      <c r="K113" s="49"/>
    </row>
    <row r="114" spans="1:23" s="2" customFormat="1" ht="15.75">
      <c r="A114" s="43" t="s">
        <v>77</v>
      </c>
      <c r="B114" s="98" t="s">
        <v>202</v>
      </c>
      <c r="C114" s="30"/>
      <c r="D114" s="11">
        <v>0</v>
      </c>
      <c r="E114" s="27" t="s">
        <v>17</v>
      </c>
      <c r="F114" s="11"/>
      <c r="G114" s="45">
        <f t="shared" si="23"/>
        <v>0</v>
      </c>
      <c r="H114" s="85"/>
      <c r="I114" s="62" t="e">
        <f>+G114/$H$128</f>
        <v>#DIV/0!</v>
      </c>
      <c r="K114" s="49"/>
    </row>
    <row r="115" spans="1:23" s="2" customFormat="1" ht="15.75">
      <c r="A115" s="43" t="s">
        <v>78</v>
      </c>
      <c r="B115" s="98" t="s">
        <v>203</v>
      </c>
      <c r="C115" s="30"/>
      <c r="D115" s="11">
        <v>0</v>
      </c>
      <c r="E115" s="27" t="s">
        <v>17</v>
      </c>
      <c r="F115" s="11"/>
      <c r="G115" s="45">
        <f t="shared" si="23"/>
        <v>0</v>
      </c>
      <c r="H115" s="85"/>
      <c r="I115" s="62" t="e">
        <f>+G115/$H$128</f>
        <v>#DIV/0!</v>
      </c>
      <c r="K115" s="49"/>
    </row>
    <row r="116" spans="1:23" s="2" customFormat="1" ht="15.75">
      <c r="A116" s="43" t="s">
        <v>85</v>
      </c>
      <c r="B116" s="98" t="s">
        <v>204</v>
      </c>
      <c r="C116" s="30"/>
      <c r="D116" s="11">
        <v>0</v>
      </c>
      <c r="E116" s="27" t="s">
        <v>17</v>
      </c>
      <c r="F116" s="11"/>
      <c r="G116" s="45">
        <f t="shared" si="23"/>
        <v>0</v>
      </c>
      <c r="H116" s="85"/>
      <c r="I116" s="62" t="e">
        <f>+G116/$H$128</f>
        <v>#DIV/0!</v>
      </c>
      <c r="K116" s="49"/>
    </row>
    <row r="117" spans="1:23" s="50" customFormat="1" ht="16.5" thickBot="1">
      <c r="A117" s="21"/>
      <c r="B117" s="101"/>
      <c r="C117" s="101"/>
      <c r="D117" s="39"/>
      <c r="E117" s="39"/>
      <c r="F117" s="39"/>
      <c r="G117" s="39"/>
      <c r="H117" s="85"/>
      <c r="I117" s="66"/>
      <c r="J117" s="52"/>
    </row>
    <row r="118" spans="1:23" s="2" customFormat="1" ht="36" customHeight="1" thickBot="1">
      <c r="A118" s="22">
        <v>12</v>
      </c>
      <c r="B118" s="23" t="s">
        <v>205</v>
      </c>
      <c r="C118" s="73"/>
      <c r="D118" s="24"/>
      <c r="E118" s="25"/>
      <c r="F118" s="25"/>
      <c r="G118" s="25"/>
      <c r="H118" s="26">
        <f>SUM(G120:G125)</f>
        <v>0</v>
      </c>
      <c r="I118" s="47"/>
      <c r="J118" s="42" t="e">
        <f>SUM(I120:I125)</f>
        <v>#DIV/0!</v>
      </c>
      <c r="K118"/>
      <c r="L118"/>
      <c r="M118"/>
      <c r="N118"/>
      <c r="O118"/>
      <c r="P118"/>
      <c r="Q118"/>
      <c r="R118"/>
      <c r="S118"/>
      <c r="T118"/>
      <c r="U118"/>
      <c r="V118"/>
      <c r="W118"/>
    </row>
    <row r="119" spans="1:23" s="2" customFormat="1">
      <c r="A119" s="37"/>
      <c r="B119" s="38"/>
      <c r="C119" s="29"/>
      <c r="D119" s="5"/>
      <c r="E119" s="5"/>
      <c r="F119" s="5"/>
      <c r="G119" s="5"/>
      <c r="H119" s="6"/>
      <c r="I119" s="6"/>
      <c r="J119" s="51"/>
      <c r="K119" s="50"/>
      <c r="L119"/>
      <c r="M119"/>
      <c r="N119"/>
      <c r="O119"/>
      <c r="P119"/>
      <c r="Q119"/>
      <c r="R119"/>
      <c r="S119"/>
      <c r="T119"/>
      <c r="U119"/>
      <c r="V119"/>
      <c r="W119"/>
    </row>
    <row r="120" spans="1:23" s="2" customFormat="1" ht="15.75">
      <c r="A120" s="43" t="s">
        <v>52</v>
      </c>
      <c r="B120" s="90" t="s">
        <v>206</v>
      </c>
      <c r="C120" s="30"/>
      <c r="D120" s="11">
        <v>0</v>
      </c>
      <c r="E120" s="27" t="s">
        <v>18</v>
      </c>
      <c r="F120" s="11"/>
      <c r="G120" s="45">
        <f t="shared" ref="G120" si="24">+D120*F120</f>
        <v>0</v>
      </c>
      <c r="H120" s="6"/>
      <c r="I120" s="62" t="e">
        <f>+G120/$H$128</f>
        <v>#DIV/0!</v>
      </c>
      <c r="K120" s="49"/>
    </row>
    <row r="121" spans="1:23" s="2" customFormat="1" ht="15.75">
      <c r="A121" s="43" t="s">
        <v>213</v>
      </c>
      <c r="B121" s="91" t="s">
        <v>207</v>
      </c>
      <c r="C121" s="30"/>
      <c r="D121" s="11">
        <v>0</v>
      </c>
      <c r="E121" s="27" t="s">
        <v>18</v>
      </c>
      <c r="F121" s="11"/>
      <c r="G121" s="45">
        <f t="shared" ref="G121:G124" si="25">+D121*F121</f>
        <v>0</v>
      </c>
      <c r="H121" s="6"/>
      <c r="I121" s="62" t="e">
        <f t="shared" ref="I121:I124" si="26">+G121/$H$128</f>
        <v>#DIV/0!</v>
      </c>
      <c r="K121" s="49"/>
    </row>
    <row r="122" spans="1:23" s="2" customFormat="1" ht="15.75">
      <c r="A122" s="43" t="s">
        <v>214</v>
      </c>
      <c r="B122" s="91" t="s">
        <v>208</v>
      </c>
      <c r="C122" s="30"/>
      <c r="D122" s="11">
        <v>0</v>
      </c>
      <c r="E122" s="27" t="s">
        <v>18</v>
      </c>
      <c r="F122" s="11"/>
      <c r="G122" s="45">
        <f t="shared" si="25"/>
        <v>0</v>
      </c>
      <c r="H122" s="6"/>
      <c r="I122" s="62" t="e">
        <f t="shared" si="26"/>
        <v>#DIV/0!</v>
      </c>
      <c r="K122" s="49"/>
    </row>
    <row r="123" spans="1:23" s="2" customFormat="1" ht="15.75">
      <c r="A123" s="43" t="s">
        <v>215</v>
      </c>
      <c r="B123" s="91" t="s">
        <v>209</v>
      </c>
      <c r="C123" s="30"/>
      <c r="D123" s="11">
        <v>0</v>
      </c>
      <c r="E123" s="27" t="s">
        <v>18</v>
      </c>
      <c r="F123" s="11"/>
      <c r="G123" s="45">
        <f t="shared" si="25"/>
        <v>0</v>
      </c>
      <c r="H123" s="6"/>
      <c r="I123" s="62" t="e">
        <f t="shared" si="26"/>
        <v>#DIV/0!</v>
      </c>
      <c r="K123" s="49"/>
    </row>
    <row r="124" spans="1:23" s="2" customFormat="1" ht="15.75">
      <c r="A124" s="43" t="s">
        <v>216</v>
      </c>
      <c r="B124" s="91" t="s">
        <v>210</v>
      </c>
      <c r="C124" s="30"/>
      <c r="D124" s="11">
        <v>0</v>
      </c>
      <c r="E124" s="27" t="s">
        <v>18</v>
      </c>
      <c r="F124" s="11"/>
      <c r="G124" s="45">
        <f t="shared" si="25"/>
        <v>0</v>
      </c>
      <c r="H124" s="6"/>
      <c r="I124" s="62" t="e">
        <f t="shared" si="26"/>
        <v>#DIV/0!</v>
      </c>
      <c r="K124" s="49"/>
    </row>
    <row r="125" spans="1:23">
      <c r="A125" s="20"/>
      <c r="B125" s="101"/>
      <c r="C125" s="101"/>
      <c r="D125" s="39"/>
      <c r="E125" s="39"/>
      <c r="F125" s="39"/>
      <c r="G125" s="39"/>
      <c r="H125" s="40"/>
      <c r="I125" s="40"/>
      <c r="J125" s="52"/>
      <c r="K125" s="50"/>
    </row>
    <row r="126" spans="1:23" s="84" customFormat="1" ht="28.5">
      <c r="A126" s="21"/>
      <c r="B126" s="93"/>
      <c r="C126" s="93"/>
      <c r="D126" s="39"/>
      <c r="E126" s="39"/>
      <c r="F126" s="39"/>
      <c r="G126" s="39"/>
      <c r="H126" s="40"/>
      <c r="I126" s="40"/>
      <c r="J126" s="52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</row>
    <row r="127" spans="1:23" ht="15.75" thickBot="1">
      <c r="A127" s="31"/>
      <c r="B127" s="75"/>
      <c r="C127" s="75"/>
      <c r="D127" s="39"/>
      <c r="E127" s="39"/>
      <c r="F127" s="39"/>
      <c r="G127" s="39"/>
      <c r="H127" s="40"/>
      <c r="I127" s="40"/>
      <c r="J127" s="52"/>
      <c r="K127" s="49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s="2" customFormat="1" ht="29.25" thickBot="1">
      <c r="A128" s="99" t="s">
        <v>217</v>
      </c>
      <c r="B128" s="100"/>
      <c r="C128" s="55"/>
      <c r="D128" s="56"/>
      <c r="E128" s="57"/>
      <c r="F128" s="57"/>
      <c r="G128" s="58"/>
      <c r="H128" s="59">
        <f>SUM(H17:H125)</f>
        <v>0</v>
      </c>
      <c r="I128" s="60"/>
      <c r="J128" s="59" t="e">
        <f>SUM(J17:J125)</f>
        <v>#DIV/0!</v>
      </c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</row>
    <row r="129" spans="1:23" ht="21" customHeight="1">
      <c r="B129" s="1"/>
      <c r="C129" s="1"/>
    </row>
    <row r="130" spans="1:23">
      <c r="B130" s="1"/>
      <c r="C130" s="1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>
      <c r="B131" s="1"/>
      <c r="C131" s="1"/>
    </row>
    <row r="132" spans="1:23">
      <c r="B132" s="1"/>
      <c r="C132" s="1"/>
    </row>
    <row r="135" spans="1:23" s="2" customForma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</row>
    <row r="137" spans="1:23" ht="409.6"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45" ht="31.5" customHeight="1"/>
    <row r="151" ht="15" customHeight="1"/>
  </sheetData>
  <mergeCells count="15">
    <mergeCell ref="H10:J10"/>
    <mergeCell ref="H12:J12"/>
    <mergeCell ref="B60:C60"/>
    <mergeCell ref="B86:C86"/>
    <mergeCell ref="A14:C14"/>
    <mergeCell ref="B36:C36"/>
    <mergeCell ref="B45:C45"/>
    <mergeCell ref="I14:J14"/>
    <mergeCell ref="A128:B128"/>
    <mergeCell ref="B125:C125"/>
    <mergeCell ref="B117:C117"/>
    <mergeCell ref="B90:C90"/>
    <mergeCell ref="B94:C94"/>
    <mergeCell ref="B101:C101"/>
    <mergeCell ref="B109:C109"/>
  </mergeCells>
  <dataValidations count="1">
    <dataValidation type="list" allowBlank="1" showInputMessage="1" showErrorMessage="1" sqref="E112:E116 E48:E50 E93 E63:E80 H112:H117 E89 E83:E85 E19:E35 E53:E59 E97:E100 E39:E44 E104:E108 E120:E124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2"/>
  <sheetViews>
    <sheetView topLeftCell="A249" zoomScale="55" zoomScaleNormal="55" workbookViewId="0">
      <selection activeCell="H269" sqref="H269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54</v>
      </c>
      <c r="B3" s="67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97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3" t="s">
        <v>15</v>
      </c>
      <c r="I10" s="104"/>
      <c r="J10" s="105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6" t="s">
        <v>15</v>
      </c>
      <c r="I12" s="107"/>
      <c r="J12" s="108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9" t="s">
        <v>98</v>
      </c>
      <c r="B14" s="110"/>
      <c r="C14" s="110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11" t="s">
        <v>14</v>
      </c>
      <c r="J14" s="112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 t="s">
        <v>70</v>
      </c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65</v>
      </c>
      <c r="C17" s="28"/>
      <c r="D17" s="24"/>
      <c r="E17" s="25"/>
      <c r="F17" s="25"/>
      <c r="G17" s="25"/>
      <c r="H17" s="26">
        <f>SUM(G19:G28)</f>
        <v>0</v>
      </c>
      <c r="I17" s="47"/>
      <c r="J17" s="42" t="e">
        <f>SUM(I19:I28)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1" t="s">
        <v>99</v>
      </c>
      <c r="C19" s="30"/>
      <c r="D19" s="11">
        <v>0</v>
      </c>
      <c r="E19" s="27" t="s">
        <v>16</v>
      </c>
      <c r="F19" s="63"/>
      <c r="G19" s="45">
        <f t="shared" ref="G19:G25" si="0">+D19*F19</f>
        <v>0</v>
      </c>
      <c r="H19" s="6"/>
      <c r="I19" s="62" t="e">
        <f>+G19/$H$269</f>
        <v>#DIV/0!</v>
      </c>
      <c r="K19" s="50"/>
    </row>
    <row r="20" spans="1:23" ht="20.25">
      <c r="A20" s="46" t="s">
        <v>1</v>
      </c>
      <c r="B20" s="81" t="s">
        <v>100</v>
      </c>
      <c r="C20" s="30"/>
      <c r="D20" s="11">
        <v>0</v>
      </c>
      <c r="E20" s="27" t="s">
        <v>16</v>
      </c>
      <c r="F20" s="63"/>
      <c r="G20" s="45">
        <f t="shared" si="0"/>
        <v>0</v>
      </c>
      <c r="H20" s="6"/>
      <c r="I20" s="62" t="e">
        <f>+G20/$H$269</f>
        <v>#DIV/0!</v>
      </c>
      <c r="K20" s="50"/>
    </row>
    <row r="21" spans="1:23" ht="20.25">
      <c r="A21" s="46" t="s">
        <v>2</v>
      </c>
      <c r="B21" s="81" t="s">
        <v>103</v>
      </c>
      <c r="C21" s="30"/>
      <c r="D21" s="11">
        <v>0</v>
      </c>
      <c r="E21" s="27" t="s">
        <v>16</v>
      </c>
      <c r="F21" s="63"/>
      <c r="G21" s="45">
        <f t="shared" si="0"/>
        <v>0</v>
      </c>
      <c r="H21" s="6"/>
      <c r="I21" s="62" t="e">
        <f>+G21/$H$269</f>
        <v>#DIV/0!</v>
      </c>
      <c r="K21" s="50"/>
    </row>
    <row r="22" spans="1:23" ht="20.25">
      <c r="A22" s="46" t="s">
        <v>41</v>
      </c>
      <c r="B22" s="86" t="s">
        <v>218</v>
      </c>
      <c r="C22" s="30"/>
      <c r="D22" s="11">
        <v>0</v>
      </c>
      <c r="E22" s="27" t="s">
        <v>16</v>
      </c>
      <c r="F22" s="63"/>
      <c r="G22" s="45">
        <f t="shared" si="0"/>
        <v>0</v>
      </c>
      <c r="H22" s="6"/>
      <c r="I22" s="62" t="e">
        <f>+G22/$H$269</f>
        <v>#DIV/0!</v>
      </c>
      <c r="K22" s="50"/>
    </row>
    <row r="23" spans="1:23" ht="20.25">
      <c r="A23" s="46" t="s">
        <v>57</v>
      </c>
      <c r="B23" s="86" t="s">
        <v>108</v>
      </c>
      <c r="C23" s="30"/>
      <c r="D23" s="11">
        <v>0</v>
      </c>
      <c r="E23" s="27" t="s">
        <v>16</v>
      </c>
      <c r="F23" s="63"/>
      <c r="G23" s="45">
        <f t="shared" si="0"/>
        <v>0</v>
      </c>
      <c r="H23" s="6"/>
      <c r="I23" s="62" t="e">
        <f>+G23/$H$269</f>
        <v>#DIV/0!</v>
      </c>
      <c r="K23" s="50"/>
    </row>
    <row r="24" spans="1:23" ht="20.25">
      <c r="A24" s="46" t="s">
        <v>58</v>
      </c>
      <c r="B24" s="86" t="s">
        <v>111</v>
      </c>
      <c r="C24" s="30"/>
      <c r="D24" s="11">
        <v>0</v>
      </c>
      <c r="E24" s="27" t="s">
        <v>16</v>
      </c>
      <c r="F24" s="63"/>
      <c r="G24" s="45">
        <f t="shared" si="0"/>
        <v>0</v>
      </c>
      <c r="H24" s="6"/>
      <c r="I24" s="62" t="e">
        <f>+G24/$H$269</f>
        <v>#DIV/0!</v>
      </c>
      <c r="K24" s="50"/>
    </row>
    <row r="25" spans="1:23" ht="20.25">
      <c r="A25" s="46" t="s">
        <v>59</v>
      </c>
      <c r="B25" s="86" t="s">
        <v>112</v>
      </c>
      <c r="C25" s="30"/>
      <c r="D25" s="11">
        <v>0</v>
      </c>
      <c r="E25" s="27" t="s">
        <v>17</v>
      </c>
      <c r="F25" s="63"/>
      <c r="G25" s="45">
        <f t="shared" si="0"/>
        <v>0</v>
      </c>
      <c r="H25" s="6"/>
      <c r="I25" s="62" t="e">
        <f>+G25/$H$269</f>
        <v>#DIV/0!</v>
      </c>
      <c r="K25" s="50"/>
    </row>
    <row r="26" spans="1:23" ht="20.25">
      <c r="A26" s="46" t="s">
        <v>116</v>
      </c>
      <c r="B26" s="86" t="s">
        <v>219</v>
      </c>
      <c r="C26" s="30"/>
      <c r="D26" s="11">
        <v>0</v>
      </c>
      <c r="E26" s="27" t="s">
        <v>16</v>
      </c>
      <c r="F26" s="63"/>
      <c r="G26" s="45">
        <f t="shared" ref="G26:G27" si="1">+D26*F26</f>
        <v>0</v>
      </c>
      <c r="H26" s="6"/>
      <c r="I26" s="62" t="e">
        <f>+G26/$H$269</f>
        <v>#DIV/0!</v>
      </c>
      <c r="K26" s="50"/>
    </row>
    <row r="27" spans="1:23" ht="20.25">
      <c r="A27" s="46" t="s">
        <v>117</v>
      </c>
      <c r="B27" s="86" t="s">
        <v>113</v>
      </c>
      <c r="C27" s="30"/>
      <c r="D27" s="11">
        <v>0</v>
      </c>
      <c r="E27" s="27" t="s">
        <v>17</v>
      </c>
      <c r="F27" s="63"/>
      <c r="G27" s="45">
        <f t="shared" si="1"/>
        <v>0</v>
      </c>
      <c r="H27" s="6"/>
      <c r="I27" s="62" t="e">
        <f>+G27/$H$269</f>
        <v>#DIV/0!</v>
      </c>
      <c r="K27" s="50"/>
    </row>
    <row r="28" spans="1:23" s="2" customFormat="1" ht="15.75" thickBot="1">
      <c r="A28" s="20"/>
      <c r="B28" s="102"/>
      <c r="C28" s="102"/>
      <c r="D28" s="39"/>
      <c r="E28" s="39"/>
      <c r="F28" s="39"/>
      <c r="G28" s="39"/>
      <c r="H28" s="40"/>
      <c r="I28" s="40"/>
      <c r="J28" s="52"/>
      <c r="K28" s="49"/>
    </row>
    <row r="29" spans="1:23" ht="21" thickBot="1">
      <c r="A29" s="71" t="s">
        <v>3</v>
      </c>
      <c r="B29" s="80" t="s">
        <v>126</v>
      </c>
      <c r="C29" s="73"/>
      <c r="D29" s="24"/>
      <c r="E29" s="25"/>
      <c r="F29" s="25"/>
      <c r="G29" s="25"/>
      <c r="H29" s="26">
        <f>SUM(G31:G38)</f>
        <v>0</v>
      </c>
      <c r="I29" s="47"/>
      <c r="J29" s="42" t="e">
        <f>SUM(I31:I38)</f>
        <v>#DIV/0!</v>
      </c>
    </row>
    <row r="30" spans="1:23" ht="15.75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</row>
    <row r="31" spans="1:23" ht="20.25">
      <c r="A31" s="74" t="s">
        <v>4</v>
      </c>
      <c r="B31" s="88" t="s">
        <v>127</v>
      </c>
      <c r="C31" s="30"/>
      <c r="D31" s="11">
        <v>0</v>
      </c>
      <c r="E31" s="27" t="s">
        <v>26</v>
      </c>
      <c r="F31" s="63"/>
      <c r="G31" s="45">
        <f t="shared" ref="G31:G37" si="2">+D31*F31</f>
        <v>0</v>
      </c>
      <c r="H31" s="6"/>
      <c r="I31" s="62" t="e">
        <f>+G31/$H$269</f>
        <v>#DIV/0!</v>
      </c>
      <c r="K31" s="50"/>
    </row>
    <row r="32" spans="1:23" ht="20.25">
      <c r="A32" s="74" t="s">
        <v>34</v>
      </c>
      <c r="B32" s="88" t="s">
        <v>128</v>
      </c>
      <c r="C32" s="30"/>
      <c r="D32" s="11">
        <v>0</v>
      </c>
      <c r="E32" s="27" t="s">
        <v>42</v>
      </c>
      <c r="F32" s="63"/>
      <c r="G32" s="45">
        <f t="shared" si="2"/>
        <v>0</v>
      </c>
      <c r="H32" s="6"/>
      <c r="I32" s="62" t="e">
        <f>+G32/$H$269</f>
        <v>#DIV/0!</v>
      </c>
      <c r="K32" s="50"/>
    </row>
    <row r="33" spans="1:23" ht="20.25">
      <c r="A33" s="74" t="s">
        <v>35</v>
      </c>
      <c r="B33" s="88" t="s">
        <v>220</v>
      </c>
      <c r="C33" s="30"/>
      <c r="D33" s="11">
        <v>0</v>
      </c>
      <c r="E33" s="27" t="s">
        <v>16</v>
      </c>
      <c r="F33" s="63"/>
      <c r="G33" s="45">
        <f t="shared" si="2"/>
        <v>0</v>
      </c>
      <c r="H33" s="6"/>
      <c r="I33" s="62" t="e">
        <f>+G33/$H$269</f>
        <v>#DIV/0!</v>
      </c>
      <c r="K33" s="50"/>
    </row>
    <row r="34" spans="1:23" s="2" customFormat="1" ht="20.25">
      <c r="A34" s="74" t="s">
        <v>36</v>
      </c>
      <c r="B34" s="88" t="s">
        <v>129</v>
      </c>
      <c r="C34" s="30"/>
      <c r="D34" s="11">
        <v>0</v>
      </c>
      <c r="E34" s="27" t="s">
        <v>16</v>
      </c>
      <c r="F34" s="63"/>
      <c r="G34" s="45">
        <f t="shared" si="2"/>
        <v>0</v>
      </c>
      <c r="H34" s="6"/>
      <c r="I34" s="62" t="e">
        <f>+G34/$H$269</f>
        <v>#DIV/0!</v>
      </c>
      <c r="J34"/>
      <c r="K34" s="50"/>
      <c r="L34"/>
      <c r="M34"/>
      <c r="N34"/>
      <c r="O34"/>
      <c r="P34"/>
      <c r="Q34"/>
      <c r="R34"/>
      <c r="S34"/>
      <c r="T34"/>
      <c r="U34"/>
      <c r="V34"/>
      <c r="W34"/>
    </row>
    <row r="35" spans="1:23" ht="20.25">
      <c r="A35" s="74" t="s">
        <v>37</v>
      </c>
      <c r="B35" s="88" t="s">
        <v>130</v>
      </c>
      <c r="C35" s="30"/>
      <c r="D35" s="11">
        <v>0</v>
      </c>
      <c r="E35" s="27" t="s">
        <v>42</v>
      </c>
      <c r="F35" s="63"/>
      <c r="G35" s="45">
        <f t="shared" si="2"/>
        <v>0</v>
      </c>
      <c r="H35" s="6"/>
      <c r="I35" s="62" t="e">
        <f>+G35/$H$269</f>
        <v>#DIV/0!</v>
      </c>
      <c r="K35" s="50"/>
    </row>
    <row r="36" spans="1:23" ht="20.25">
      <c r="A36" s="74" t="s">
        <v>55</v>
      </c>
      <c r="B36" s="87" t="s">
        <v>131</v>
      </c>
      <c r="C36" s="30"/>
      <c r="D36" s="11">
        <v>0</v>
      </c>
      <c r="E36" s="27" t="s">
        <v>42</v>
      </c>
      <c r="F36" s="63"/>
      <c r="G36" s="45">
        <f t="shared" si="2"/>
        <v>0</v>
      </c>
      <c r="H36" s="6"/>
      <c r="I36" s="62" t="e">
        <f>+G36/$H$269</f>
        <v>#DIV/0!</v>
      </c>
      <c r="K36" s="50"/>
    </row>
    <row r="37" spans="1:23" ht="20.25">
      <c r="A37" s="74" t="s">
        <v>64</v>
      </c>
      <c r="B37" s="87" t="s">
        <v>132</v>
      </c>
      <c r="C37" s="30"/>
      <c r="D37" s="11">
        <v>0</v>
      </c>
      <c r="E37" s="27" t="s">
        <v>42</v>
      </c>
      <c r="F37" s="63"/>
      <c r="G37" s="45">
        <f t="shared" si="2"/>
        <v>0</v>
      </c>
      <c r="H37" s="6"/>
      <c r="I37" s="62" t="e">
        <f>+G37/$H$269</f>
        <v>#DIV/0!</v>
      </c>
      <c r="K37" s="50"/>
    </row>
    <row r="38" spans="1:23" ht="15.75" thickBot="1">
      <c r="A38" s="31"/>
      <c r="B38" s="102"/>
      <c r="C38" s="102"/>
      <c r="D38" s="39"/>
      <c r="E38" s="39"/>
      <c r="F38" s="39"/>
      <c r="G38" s="39"/>
      <c r="H38" s="40"/>
      <c r="I38" s="40"/>
      <c r="J38" s="52"/>
      <c r="K38" s="49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21" thickBot="1">
      <c r="A39" s="32">
        <v>3</v>
      </c>
      <c r="B39" s="65" t="s">
        <v>133</v>
      </c>
      <c r="C39" s="34"/>
      <c r="D39" s="24"/>
      <c r="E39" s="25"/>
      <c r="F39" s="25"/>
      <c r="G39" s="25"/>
      <c r="H39" s="26">
        <f>SUM(G41:G43)</f>
        <v>0</v>
      </c>
      <c r="I39" s="47"/>
      <c r="J39" s="42" t="e">
        <f>SUM(I41:I43)</f>
        <v>#DIV/0!</v>
      </c>
    </row>
    <row r="40" spans="1:23" ht="15.75">
      <c r="A40" s="82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</row>
    <row r="41" spans="1:23" ht="20.25">
      <c r="A41" s="46" t="s">
        <v>25</v>
      </c>
      <c r="B41" s="86" t="s">
        <v>134</v>
      </c>
      <c r="C41" s="30"/>
      <c r="D41" s="11">
        <v>0</v>
      </c>
      <c r="E41" s="27" t="s">
        <v>42</v>
      </c>
      <c r="F41" s="63"/>
      <c r="G41" s="45">
        <f t="shared" ref="G41:G42" si="3">+D41*F41</f>
        <v>0</v>
      </c>
      <c r="H41" s="6"/>
      <c r="I41" s="62" t="e">
        <f>+G41/$H$269</f>
        <v>#DIV/0!</v>
      </c>
      <c r="K41" s="50"/>
    </row>
    <row r="42" spans="1:23" ht="20.25">
      <c r="A42" s="46" t="s">
        <v>56</v>
      </c>
      <c r="B42" s="86" t="s">
        <v>135</v>
      </c>
      <c r="C42" s="30"/>
      <c r="D42" s="11">
        <v>0</v>
      </c>
      <c r="E42" s="27" t="s">
        <v>42</v>
      </c>
      <c r="F42" s="63"/>
      <c r="G42" s="45">
        <f t="shared" si="3"/>
        <v>0</v>
      </c>
      <c r="H42" s="6"/>
      <c r="I42" s="62" t="e">
        <f>+G42/$H$269</f>
        <v>#DIV/0!</v>
      </c>
      <c r="K42" s="50"/>
    </row>
    <row r="43" spans="1:23" ht="21" thickBot="1">
      <c r="A43" s="46"/>
      <c r="B43" s="44"/>
      <c r="C43" s="30"/>
      <c r="D43" s="11"/>
      <c r="E43" s="27"/>
      <c r="F43" s="63"/>
      <c r="G43" s="39"/>
      <c r="H43" s="40"/>
      <c r="I43" s="66"/>
      <c r="K43" s="50"/>
    </row>
    <row r="44" spans="1:23" ht="21" thickBot="1">
      <c r="A44" s="71">
        <v>4</v>
      </c>
      <c r="B44" s="72" t="s">
        <v>136</v>
      </c>
      <c r="C44" s="73"/>
      <c r="D44" s="24"/>
      <c r="E44" s="25"/>
      <c r="F44" s="25"/>
      <c r="G44" s="25"/>
      <c r="H44" s="26">
        <f>SUM(G46:G63)</f>
        <v>0</v>
      </c>
      <c r="I44" s="47"/>
      <c r="J44" s="42" t="e">
        <f>SUM(I46:I63)</f>
        <v>#DIV/0!</v>
      </c>
    </row>
    <row r="45" spans="1:23">
      <c r="A45" s="35"/>
      <c r="B45" s="29"/>
      <c r="C45" s="36"/>
      <c r="D45" s="5"/>
      <c r="E45" s="5"/>
      <c r="F45" s="5"/>
      <c r="G45" s="5"/>
      <c r="H45" s="6"/>
      <c r="I45" s="6"/>
      <c r="J45" s="53"/>
      <c r="K45" s="50"/>
    </row>
    <row r="46" spans="1:23" ht="15.75">
      <c r="A46" s="43" t="s">
        <v>5</v>
      </c>
      <c r="B46" s="88" t="s">
        <v>137</v>
      </c>
      <c r="C46" s="30"/>
      <c r="D46" s="11">
        <v>0</v>
      </c>
      <c r="E46" s="27" t="s">
        <v>26</v>
      </c>
      <c r="F46" s="11"/>
      <c r="G46" s="45">
        <f>+D46*F46</f>
        <v>0</v>
      </c>
      <c r="H46" s="6"/>
      <c r="I46" s="62" t="e">
        <f>+G46/$H$269</f>
        <v>#DIV/0!</v>
      </c>
      <c r="K46" s="50"/>
    </row>
    <row r="47" spans="1:23" ht="15.75">
      <c r="A47" s="43" t="s">
        <v>20</v>
      </c>
      <c r="B47" s="88" t="s">
        <v>221</v>
      </c>
      <c r="C47" s="30"/>
      <c r="D47" s="11">
        <v>0</v>
      </c>
      <c r="E47" s="27" t="s">
        <v>42</v>
      </c>
      <c r="F47" s="11"/>
      <c r="G47" s="45">
        <f t="shared" ref="G47:G62" si="4">+D47*F47</f>
        <v>0</v>
      </c>
      <c r="H47" s="6"/>
      <c r="I47" s="62" t="e">
        <f>+G47/$H$269</f>
        <v>#DIV/0!</v>
      </c>
      <c r="K47" s="50"/>
    </row>
    <row r="48" spans="1:23" ht="15.75">
      <c r="A48" s="43" t="s">
        <v>21</v>
      </c>
      <c r="B48" s="88" t="s">
        <v>222</v>
      </c>
      <c r="C48" s="30"/>
      <c r="D48" s="11">
        <v>0</v>
      </c>
      <c r="E48" s="27" t="s">
        <v>42</v>
      </c>
      <c r="F48" s="11"/>
      <c r="G48" s="45">
        <f t="shared" si="4"/>
        <v>0</v>
      </c>
      <c r="H48" s="6"/>
      <c r="I48" s="62" t="e">
        <f>+G48/$H$269</f>
        <v>#DIV/0!</v>
      </c>
      <c r="K48" s="50"/>
    </row>
    <row r="49" spans="1:23" ht="15.75">
      <c r="A49" s="43" t="s">
        <v>38</v>
      </c>
      <c r="B49" s="87" t="s">
        <v>223</v>
      </c>
      <c r="C49" s="30"/>
      <c r="D49" s="11">
        <v>0</v>
      </c>
      <c r="E49" s="27" t="s">
        <v>42</v>
      </c>
      <c r="F49" s="11"/>
      <c r="G49" s="45">
        <f t="shared" si="4"/>
        <v>0</v>
      </c>
      <c r="H49" s="6"/>
      <c r="I49" s="62" t="e">
        <f>+G49/$H$269</f>
        <v>#DIV/0!</v>
      </c>
      <c r="K49" s="50"/>
    </row>
    <row r="50" spans="1:23" ht="15.75">
      <c r="A50" s="43" t="s">
        <v>39</v>
      </c>
      <c r="B50" s="87" t="s">
        <v>224</v>
      </c>
      <c r="C50" s="30"/>
      <c r="D50" s="11">
        <v>0</v>
      </c>
      <c r="E50" s="27" t="s">
        <v>42</v>
      </c>
      <c r="F50" s="11"/>
      <c r="G50" s="45">
        <f t="shared" si="4"/>
        <v>0</v>
      </c>
      <c r="H50" s="6"/>
      <c r="I50" s="62" t="e">
        <f>+G50/$H$269</f>
        <v>#DIV/0!</v>
      </c>
      <c r="K50" s="50"/>
    </row>
    <row r="51" spans="1:23" ht="15.75">
      <c r="A51" s="43" t="s">
        <v>43</v>
      </c>
      <c r="B51" s="87" t="s">
        <v>139</v>
      </c>
      <c r="C51" s="30"/>
      <c r="D51" s="11">
        <v>0</v>
      </c>
      <c r="E51" s="27" t="s">
        <v>42</v>
      </c>
      <c r="F51" s="11"/>
      <c r="G51" s="45">
        <f t="shared" si="4"/>
        <v>0</v>
      </c>
      <c r="H51" s="6"/>
      <c r="I51" s="62" t="e">
        <f>+G51/$H$269</f>
        <v>#DIV/0!</v>
      </c>
      <c r="K51" s="50"/>
    </row>
    <row r="52" spans="1:23" ht="15.75">
      <c r="A52" s="43" t="s">
        <v>44</v>
      </c>
      <c r="B52" s="87" t="s">
        <v>225</v>
      </c>
      <c r="C52" s="30"/>
      <c r="D52" s="11">
        <v>0</v>
      </c>
      <c r="E52" s="27" t="s">
        <v>42</v>
      </c>
      <c r="F52" s="11"/>
      <c r="G52" s="45">
        <f t="shared" si="4"/>
        <v>0</v>
      </c>
      <c r="H52" s="6"/>
      <c r="I52" s="62" t="e">
        <f>+G52/$H$269</f>
        <v>#DIV/0!</v>
      </c>
      <c r="K52" s="50"/>
    </row>
    <row r="53" spans="1:23" ht="15.75">
      <c r="A53" s="43" t="s">
        <v>45</v>
      </c>
      <c r="B53" s="87" t="s">
        <v>226</v>
      </c>
      <c r="C53" s="30"/>
      <c r="D53" s="11">
        <v>0</v>
      </c>
      <c r="E53" s="27" t="s">
        <v>42</v>
      </c>
      <c r="F53" s="11"/>
      <c r="G53" s="45">
        <f t="shared" si="4"/>
        <v>0</v>
      </c>
      <c r="H53" s="6"/>
      <c r="I53" s="62" t="e">
        <f>+G53/$H$269</f>
        <v>#DIV/0!</v>
      </c>
      <c r="K53" s="50"/>
    </row>
    <row r="54" spans="1:23" ht="15.75">
      <c r="A54" s="43" t="s">
        <v>46</v>
      </c>
      <c r="B54" s="87" t="s">
        <v>227</v>
      </c>
      <c r="C54" s="30"/>
      <c r="D54" s="11">
        <v>0</v>
      </c>
      <c r="E54" s="27" t="s">
        <v>42</v>
      </c>
      <c r="F54" s="11"/>
      <c r="G54" s="45">
        <f t="shared" si="4"/>
        <v>0</v>
      </c>
      <c r="H54" s="6"/>
      <c r="I54" s="62" t="e">
        <f>+G54/$H$269</f>
        <v>#DIV/0!</v>
      </c>
      <c r="K54" s="50"/>
    </row>
    <row r="55" spans="1:23" ht="15.75">
      <c r="A55" s="43" t="s">
        <v>47</v>
      </c>
      <c r="B55" s="87" t="s">
        <v>228</v>
      </c>
      <c r="C55" s="30"/>
      <c r="D55" s="11">
        <v>0</v>
      </c>
      <c r="E55" s="27" t="s">
        <v>42</v>
      </c>
      <c r="F55" s="11"/>
      <c r="G55" s="45">
        <f t="shared" si="4"/>
        <v>0</v>
      </c>
      <c r="H55" s="6"/>
      <c r="I55" s="62" t="e">
        <f>+G55/$H$269</f>
        <v>#DIV/0!</v>
      </c>
      <c r="K55" s="50"/>
    </row>
    <row r="56" spans="1:23" ht="15.75">
      <c r="A56" s="43" t="s">
        <v>48</v>
      </c>
      <c r="B56" s="87" t="s">
        <v>229</v>
      </c>
      <c r="C56" s="30"/>
      <c r="D56" s="11">
        <v>0</v>
      </c>
      <c r="E56" s="27" t="s">
        <v>42</v>
      </c>
      <c r="F56" s="11"/>
      <c r="G56" s="45">
        <f t="shared" si="4"/>
        <v>0</v>
      </c>
      <c r="H56" s="6"/>
      <c r="I56" s="62" t="e">
        <f>+G56/$H$269</f>
        <v>#DIV/0!</v>
      </c>
      <c r="K56" s="50"/>
    </row>
    <row r="57" spans="1:23" ht="15.75">
      <c r="A57" s="43" t="s">
        <v>49</v>
      </c>
      <c r="B57" s="87" t="s">
        <v>230</v>
      </c>
      <c r="C57" s="30"/>
      <c r="D57" s="11">
        <v>0</v>
      </c>
      <c r="E57" s="27" t="s">
        <v>42</v>
      </c>
      <c r="F57" s="11"/>
      <c r="G57" s="45">
        <f t="shared" si="4"/>
        <v>0</v>
      </c>
      <c r="H57" s="6"/>
      <c r="I57" s="62" t="e">
        <f>+G57/$H$269</f>
        <v>#DIV/0!</v>
      </c>
      <c r="K57" s="50"/>
    </row>
    <row r="58" spans="1:23" ht="15.75">
      <c r="A58" s="43" t="s">
        <v>50</v>
      </c>
      <c r="B58" s="87" t="s">
        <v>231</v>
      </c>
      <c r="C58" s="30"/>
      <c r="D58" s="11">
        <v>0</v>
      </c>
      <c r="E58" s="27" t="s">
        <v>42</v>
      </c>
      <c r="F58" s="11"/>
      <c r="G58" s="45">
        <f t="shared" si="4"/>
        <v>0</v>
      </c>
      <c r="H58" s="6"/>
      <c r="I58" s="62" t="e">
        <f>+G58/$H$269</f>
        <v>#DIV/0!</v>
      </c>
      <c r="K58" s="50"/>
    </row>
    <row r="59" spans="1:23" ht="15.75">
      <c r="A59" s="43" t="s">
        <v>60</v>
      </c>
      <c r="B59" s="87" t="s">
        <v>232</v>
      </c>
      <c r="C59" s="30"/>
      <c r="D59" s="11">
        <v>0</v>
      </c>
      <c r="E59" s="27" t="s">
        <v>42</v>
      </c>
      <c r="F59" s="11"/>
      <c r="G59" s="45">
        <f t="shared" si="4"/>
        <v>0</v>
      </c>
      <c r="H59" s="6"/>
      <c r="I59" s="62" t="e">
        <f>+G59/$H$269</f>
        <v>#DIV/0!</v>
      </c>
      <c r="K59" s="50"/>
    </row>
    <row r="60" spans="1:23" ht="15.75">
      <c r="A60" s="43" t="s">
        <v>61</v>
      </c>
      <c r="B60" s="87" t="s">
        <v>233</v>
      </c>
      <c r="C60" s="30"/>
      <c r="D60" s="11">
        <v>0</v>
      </c>
      <c r="E60" s="27" t="s">
        <v>42</v>
      </c>
      <c r="F60" s="11"/>
      <c r="G60" s="45">
        <f t="shared" si="4"/>
        <v>0</v>
      </c>
      <c r="H60" s="6"/>
      <c r="I60" s="62" t="e">
        <f>+G60/$H$269</f>
        <v>#DIV/0!</v>
      </c>
      <c r="K60" s="50"/>
    </row>
    <row r="61" spans="1:23" ht="15.75">
      <c r="A61" s="43" t="s">
        <v>62</v>
      </c>
      <c r="B61" s="87" t="s">
        <v>234</v>
      </c>
      <c r="C61" s="30"/>
      <c r="D61" s="11">
        <v>0</v>
      </c>
      <c r="E61" s="27" t="s">
        <v>42</v>
      </c>
      <c r="F61" s="11"/>
      <c r="G61" s="45">
        <f t="shared" si="4"/>
        <v>0</v>
      </c>
      <c r="H61" s="6"/>
      <c r="I61" s="62" t="e">
        <f>+G61/$H$269</f>
        <v>#DIV/0!</v>
      </c>
      <c r="K61" s="50"/>
    </row>
    <row r="62" spans="1:23" ht="15.75">
      <c r="A62" s="43" t="s">
        <v>63</v>
      </c>
      <c r="B62" s="87" t="s">
        <v>235</v>
      </c>
      <c r="C62" s="30"/>
      <c r="D62" s="11">
        <v>0</v>
      </c>
      <c r="E62" s="27" t="s">
        <v>42</v>
      </c>
      <c r="F62" s="11"/>
      <c r="G62" s="45">
        <f t="shared" si="4"/>
        <v>0</v>
      </c>
      <c r="H62" s="6"/>
      <c r="I62" s="62" t="e">
        <f>+G62/$H$269</f>
        <v>#DIV/0!</v>
      </c>
      <c r="K62" s="50"/>
    </row>
    <row r="63" spans="1:23" ht="15.75" thickBot="1">
      <c r="A63" s="31"/>
      <c r="B63" s="102"/>
      <c r="C63" s="102"/>
      <c r="D63" s="39"/>
      <c r="E63" s="39"/>
      <c r="F63" s="39"/>
      <c r="G63" s="39"/>
      <c r="H63" s="40"/>
      <c r="I63" s="66"/>
      <c r="J63" s="54"/>
      <c r="K63" s="50"/>
    </row>
    <row r="64" spans="1:23" s="2" customFormat="1" ht="21" thickBot="1">
      <c r="A64" s="32">
        <v>5</v>
      </c>
      <c r="B64" s="33" t="s">
        <v>144</v>
      </c>
      <c r="C64" s="34"/>
      <c r="D64" s="24"/>
      <c r="E64" s="25"/>
      <c r="F64" s="25"/>
      <c r="G64" s="25"/>
      <c r="H64" s="26">
        <f>SUM(G66:G105)</f>
        <v>0</v>
      </c>
      <c r="I64" s="47"/>
      <c r="J64" s="42" t="e">
        <f>SUM(I66:I105)</f>
        <v>#DIV/0!</v>
      </c>
      <c r="K64"/>
      <c r="L64"/>
      <c r="M64"/>
      <c r="N64"/>
      <c r="O64"/>
      <c r="P64"/>
      <c r="Q64"/>
      <c r="R64"/>
      <c r="S64"/>
      <c r="T64"/>
      <c r="U64"/>
      <c r="V64"/>
      <c r="W64"/>
    </row>
    <row r="65" spans="1:23" s="2" customFormat="1">
      <c r="A65" s="35"/>
      <c r="B65" s="29"/>
      <c r="C65" s="36"/>
      <c r="D65" s="5"/>
      <c r="E65" s="5"/>
      <c r="F65" s="5"/>
      <c r="G65" s="5"/>
      <c r="H65" s="6"/>
      <c r="I65" s="6"/>
      <c r="J65" s="53"/>
      <c r="K65" s="50"/>
      <c r="L65"/>
      <c r="M65"/>
      <c r="N65"/>
      <c r="O65"/>
      <c r="P65"/>
      <c r="Q65"/>
      <c r="R65"/>
      <c r="S65"/>
      <c r="T65"/>
      <c r="U65"/>
      <c r="V65"/>
      <c r="W65"/>
    </row>
    <row r="66" spans="1:23" s="2" customFormat="1" ht="15.75">
      <c r="A66" s="46" t="s">
        <v>6</v>
      </c>
      <c r="B66" s="92" t="s">
        <v>145</v>
      </c>
      <c r="C66" s="30"/>
      <c r="D66" s="11">
        <v>0</v>
      </c>
      <c r="E66" s="27" t="s">
        <v>17</v>
      </c>
      <c r="F66" s="11"/>
      <c r="G66" s="45">
        <f t="shared" ref="G66" si="5">+D66*F66</f>
        <v>0</v>
      </c>
      <c r="H66" s="6"/>
      <c r="I66" s="62" t="e">
        <f>+G66/$H$269</f>
        <v>#DIV/0!</v>
      </c>
      <c r="K66" s="49"/>
    </row>
    <row r="67" spans="1:23" s="2" customFormat="1" ht="15.75">
      <c r="A67" s="46" t="s">
        <v>27</v>
      </c>
      <c r="B67" s="87" t="s">
        <v>146</v>
      </c>
      <c r="C67" s="30"/>
      <c r="D67" s="11">
        <v>0</v>
      </c>
      <c r="E67" s="27" t="s">
        <v>17</v>
      </c>
      <c r="F67" s="11"/>
      <c r="G67" s="45">
        <f t="shared" ref="G67:G104" si="6">+D67*F67</f>
        <v>0</v>
      </c>
      <c r="H67" s="6"/>
      <c r="I67" s="62" t="e">
        <f>+G67/$H$269</f>
        <v>#DIV/0!</v>
      </c>
      <c r="K67" s="49"/>
    </row>
    <row r="68" spans="1:23" s="2" customFormat="1" ht="15.75">
      <c r="A68" s="46" t="s">
        <v>162</v>
      </c>
      <c r="B68" s="87" t="s">
        <v>236</v>
      </c>
      <c r="C68" s="30"/>
      <c r="D68" s="11">
        <v>0</v>
      </c>
      <c r="E68" s="27" t="s">
        <v>17</v>
      </c>
      <c r="F68" s="11"/>
      <c r="G68" s="45">
        <f t="shared" si="6"/>
        <v>0</v>
      </c>
      <c r="H68" s="6"/>
      <c r="I68" s="62" t="e">
        <f>+G68/$H$269</f>
        <v>#DIV/0!</v>
      </c>
      <c r="K68" s="49"/>
    </row>
    <row r="69" spans="1:23" s="2" customFormat="1" ht="15.75">
      <c r="A69" s="46" t="s">
        <v>163</v>
      </c>
      <c r="B69" s="87" t="s">
        <v>147</v>
      </c>
      <c r="C69" s="30"/>
      <c r="D69" s="11">
        <v>0</v>
      </c>
      <c r="E69" s="27" t="s">
        <v>18</v>
      </c>
      <c r="F69" s="11"/>
      <c r="G69" s="45">
        <f t="shared" si="6"/>
        <v>0</v>
      </c>
      <c r="H69" s="6"/>
      <c r="I69" s="62" t="e">
        <f>+G69/$H$269</f>
        <v>#DIV/0!</v>
      </c>
      <c r="K69" s="49"/>
    </row>
    <row r="70" spans="1:23" s="2" customFormat="1" ht="15.75">
      <c r="A70" s="46" t="s">
        <v>164</v>
      </c>
      <c r="B70" s="87" t="s">
        <v>237</v>
      </c>
      <c r="C70" s="30"/>
      <c r="D70" s="11">
        <v>0</v>
      </c>
      <c r="E70" s="27" t="s">
        <v>18</v>
      </c>
      <c r="F70" s="11"/>
      <c r="G70" s="45">
        <f t="shared" si="6"/>
        <v>0</v>
      </c>
      <c r="H70" s="6"/>
      <c r="I70" s="62" t="e">
        <f>+G70/$H$269</f>
        <v>#DIV/0!</v>
      </c>
      <c r="K70" s="49"/>
    </row>
    <row r="71" spans="1:23" s="2" customFormat="1" ht="15.75">
      <c r="A71" s="46" t="s">
        <v>165</v>
      </c>
      <c r="B71" s="87" t="s">
        <v>238</v>
      </c>
      <c r="C71" s="30"/>
      <c r="D71" s="11">
        <v>0</v>
      </c>
      <c r="E71" s="27" t="s">
        <v>18</v>
      </c>
      <c r="F71" s="11"/>
      <c r="G71" s="45">
        <f t="shared" si="6"/>
        <v>0</v>
      </c>
      <c r="H71" s="6"/>
      <c r="I71" s="62" t="e">
        <f>+G71/$H$269</f>
        <v>#DIV/0!</v>
      </c>
      <c r="K71" s="49"/>
    </row>
    <row r="72" spans="1:23" s="2" customFormat="1" ht="15.75">
      <c r="A72" s="46" t="s">
        <v>166</v>
      </c>
      <c r="B72" s="87" t="s">
        <v>149</v>
      </c>
      <c r="C72" s="30"/>
      <c r="D72" s="11">
        <v>0</v>
      </c>
      <c r="E72" s="27" t="s">
        <v>18</v>
      </c>
      <c r="F72" s="11"/>
      <c r="G72" s="45">
        <f t="shared" si="6"/>
        <v>0</v>
      </c>
      <c r="H72" s="6"/>
      <c r="I72" s="62" t="e">
        <f>+G72/$H$269</f>
        <v>#DIV/0!</v>
      </c>
      <c r="K72" s="49"/>
    </row>
    <row r="73" spans="1:23" s="2" customFormat="1" ht="15.75">
      <c r="A73" s="46" t="s">
        <v>167</v>
      </c>
      <c r="B73" s="87" t="s">
        <v>150</v>
      </c>
      <c r="C73" s="30"/>
      <c r="D73" s="11">
        <v>0</v>
      </c>
      <c r="E73" s="27" t="s">
        <v>17</v>
      </c>
      <c r="F73" s="11"/>
      <c r="G73" s="45">
        <f t="shared" si="6"/>
        <v>0</v>
      </c>
      <c r="H73" s="6"/>
      <c r="I73" s="62" t="e">
        <f>+G73/$H$269</f>
        <v>#DIV/0!</v>
      </c>
      <c r="K73" s="49"/>
    </row>
    <row r="74" spans="1:23" s="2" customFormat="1" ht="30.75">
      <c r="A74" s="46" t="s">
        <v>168</v>
      </c>
      <c r="B74" s="87" t="s">
        <v>151</v>
      </c>
      <c r="C74" s="30"/>
      <c r="D74" s="11">
        <v>0</v>
      </c>
      <c r="E74" s="27" t="s">
        <v>16</v>
      </c>
      <c r="F74" s="11"/>
      <c r="G74" s="45">
        <f t="shared" si="6"/>
        <v>0</v>
      </c>
      <c r="H74" s="6"/>
      <c r="I74" s="62" t="e">
        <f>+G74/$H$269</f>
        <v>#DIV/0!</v>
      </c>
      <c r="K74" s="49"/>
    </row>
    <row r="75" spans="1:23" s="2" customFormat="1" ht="15.75">
      <c r="A75" s="46" t="s">
        <v>169</v>
      </c>
      <c r="B75" s="87" t="s">
        <v>239</v>
      </c>
      <c r="C75" s="30"/>
      <c r="D75" s="11">
        <v>0</v>
      </c>
      <c r="E75" s="27" t="s">
        <v>17</v>
      </c>
      <c r="F75" s="11"/>
      <c r="G75" s="45">
        <f t="shared" si="6"/>
        <v>0</v>
      </c>
      <c r="H75" s="6"/>
      <c r="I75" s="62" t="e">
        <f>+G75/$H$269</f>
        <v>#DIV/0!</v>
      </c>
      <c r="K75" s="49"/>
    </row>
    <row r="76" spans="1:23" s="2" customFormat="1" ht="15.75">
      <c r="A76" s="46" t="s">
        <v>170</v>
      </c>
      <c r="B76" s="87" t="s">
        <v>240</v>
      </c>
      <c r="C76" s="30"/>
      <c r="D76" s="11">
        <v>0</v>
      </c>
      <c r="E76" s="27" t="s">
        <v>17</v>
      </c>
      <c r="F76" s="11"/>
      <c r="G76" s="45">
        <f t="shared" si="6"/>
        <v>0</v>
      </c>
      <c r="H76" s="6"/>
      <c r="I76" s="62" t="e">
        <f>+G76/$H$269</f>
        <v>#DIV/0!</v>
      </c>
      <c r="K76" s="49"/>
    </row>
    <row r="77" spans="1:23" s="2" customFormat="1" ht="15.75">
      <c r="A77" s="46" t="s">
        <v>171</v>
      </c>
      <c r="B77" s="87" t="s">
        <v>241</v>
      </c>
      <c r="C77" s="30"/>
      <c r="D77" s="11">
        <v>0</v>
      </c>
      <c r="E77" s="27" t="s">
        <v>17</v>
      </c>
      <c r="F77" s="11"/>
      <c r="G77" s="45">
        <f t="shared" si="6"/>
        <v>0</v>
      </c>
      <c r="H77" s="6"/>
      <c r="I77" s="62" t="e">
        <f>+G77/$H$269</f>
        <v>#DIV/0!</v>
      </c>
      <c r="K77" s="49"/>
    </row>
    <row r="78" spans="1:23" s="2" customFormat="1" ht="15.75">
      <c r="A78" s="46" t="s">
        <v>172</v>
      </c>
      <c r="B78" s="87" t="s">
        <v>242</v>
      </c>
      <c r="C78" s="30"/>
      <c r="D78" s="11">
        <v>0</v>
      </c>
      <c r="E78" s="27" t="s">
        <v>26</v>
      </c>
      <c r="F78" s="11"/>
      <c r="G78" s="45">
        <f t="shared" si="6"/>
        <v>0</v>
      </c>
      <c r="H78" s="6"/>
      <c r="I78" s="62" t="e">
        <f>+G78/$H$269</f>
        <v>#DIV/0!</v>
      </c>
      <c r="K78" s="49"/>
    </row>
    <row r="79" spans="1:23" s="2" customFormat="1" ht="30.75">
      <c r="A79" s="46" t="s">
        <v>173</v>
      </c>
      <c r="B79" s="87" t="s">
        <v>153</v>
      </c>
      <c r="C79" s="30"/>
      <c r="D79" s="11">
        <v>0</v>
      </c>
      <c r="E79" s="27" t="s">
        <v>17</v>
      </c>
      <c r="F79" s="11"/>
      <c r="G79" s="45">
        <f t="shared" si="6"/>
        <v>0</v>
      </c>
      <c r="H79" s="6"/>
      <c r="I79" s="62" t="e">
        <f>+G79/$H$269</f>
        <v>#DIV/0!</v>
      </c>
      <c r="K79" s="49"/>
    </row>
    <row r="80" spans="1:23" s="2" customFormat="1" ht="15.75">
      <c r="A80" s="46" t="s">
        <v>174</v>
      </c>
      <c r="B80" s="87" t="s">
        <v>154</v>
      </c>
      <c r="C80" s="30"/>
      <c r="D80" s="11">
        <v>0</v>
      </c>
      <c r="E80" s="27" t="s">
        <v>17</v>
      </c>
      <c r="F80" s="11"/>
      <c r="G80" s="45">
        <f t="shared" si="6"/>
        <v>0</v>
      </c>
      <c r="H80" s="6"/>
      <c r="I80" s="62" t="e">
        <f>+G80/$H$269</f>
        <v>#DIV/0!</v>
      </c>
      <c r="K80" s="49"/>
    </row>
    <row r="81" spans="1:11" s="2" customFormat="1" ht="15.75">
      <c r="A81" s="46" t="s">
        <v>175</v>
      </c>
      <c r="B81" s="87" t="s">
        <v>243</v>
      </c>
      <c r="C81" s="30"/>
      <c r="D81" s="11">
        <v>0</v>
      </c>
      <c r="E81" s="27" t="s">
        <v>17</v>
      </c>
      <c r="F81" s="11"/>
      <c r="G81" s="45">
        <f t="shared" si="6"/>
        <v>0</v>
      </c>
      <c r="H81" s="6"/>
      <c r="I81" s="62" t="e">
        <f>+G81/$H$269</f>
        <v>#DIV/0!</v>
      </c>
      <c r="K81" s="49"/>
    </row>
    <row r="82" spans="1:11" s="2" customFormat="1" ht="15.75">
      <c r="A82" s="46" t="s">
        <v>176</v>
      </c>
      <c r="B82" s="87" t="s">
        <v>244</v>
      </c>
      <c r="C82" s="30"/>
      <c r="D82" s="11">
        <v>0</v>
      </c>
      <c r="E82" s="27" t="s">
        <v>16</v>
      </c>
      <c r="F82" s="11"/>
      <c r="G82" s="45">
        <f t="shared" si="6"/>
        <v>0</v>
      </c>
      <c r="H82" s="6"/>
      <c r="I82" s="62" t="e">
        <f>+G82/$H$269</f>
        <v>#DIV/0!</v>
      </c>
      <c r="K82" s="49"/>
    </row>
    <row r="83" spans="1:11" s="2" customFormat="1" ht="15.75">
      <c r="A83" s="46" t="s">
        <v>265</v>
      </c>
      <c r="B83" s="87" t="s">
        <v>245</v>
      </c>
      <c r="C83" s="30"/>
      <c r="D83" s="11">
        <v>0</v>
      </c>
      <c r="E83" s="27" t="s">
        <v>16</v>
      </c>
      <c r="F83" s="11"/>
      <c r="G83" s="45">
        <f t="shared" si="6"/>
        <v>0</v>
      </c>
      <c r="H83" s="6"/>
      <c r="I83" s="62" t="e">
        <f>+G83/$H$269</f>
        <v>#DIV/0!</v>
      </c>
      <c r="K83" s="49"/>
    </row>
    <row r="84" spans="1:11" s="2" customFormat="1" ht="15.75">
      <c r="A84" s="46" t="s">
        <v>266</v>
      </c>
      <c r="B84" s="87" t="s">
        <v>246</v>
      </c>
      <c r="C84" s="30"/>
      <c r="D84" s="11">
        <v>0</v>
      </c>
      <c r="E84" s="27" t="s">
        <v>26</v>
      </c>
      <c r="F84" s="11"/>
      <c r="G84" s="45">
        <f t="shared" si="6"/>
        <v>0</v>
      </c>
      <c r="H84" s="6"/>
      <c r="I84" s="62" t="e">
        <f>+G84/$H$269</f>
        <v>#DIV/0!</v>
      </c>
      <c r="K84" s="49"/>
    </row>
    <row r="85" spans="1:11" s="2" customFormat="1" ht="15.75">
      <c r="A85" s="46" t="s">
        <v>267</v>
      </c>
      <c r="B85" s="87" t="s">
        <v>247</v>
      </c>
      <c r="C85" s="30"/>
      <c r="D85" s="11">
        <v>0</v>
      </c>
      <c r="E85" s="27" t="s">
        <v>17</v>
      </c>
      <c r="F85" s="11"/>
      <c r="G85" s="45">
        <f t="shared" si="6"/>
        <v>0</v>
      </c>
      <c r="H85" s="6"/>
      <c r="I85" s="62" t="e">
        <f>+G85/$H$269</f>
        <v>#DIV/0!</v>
      </c>
      <c r="K85" s="49"/>
    </row>
    <row r="86" spans="1:11" s="2" customFormat="1" ht="15.75">
      <c r="A86" s="46" t="s">
        <v>268</v>
      </c>
      <c r="B86" s="87" t="s">
        <v>248</v>
      </c>
      <c r="C86" s="30"/>
      <c r="D86" s="11">
        <v>0</v>
      </c>
      <c r="E86" s="27" t="s">
        <v>17</v>
      </c>
      <c r="F86" s="11"/>
      <c r="G86" s="45">
        <f t="shared" si="6"/>
        <v>0</v>
      </c>
      <c r="H86" s="6"/>
      <c r="I86" s="62" t="e">
        <f>+G86/$H$269</f>
        <v>#DIV/0!</v>
      </c>
      <c r="K86" s="49"/>
    </row>
    <row r="87" spans="1:11" s="2" customFormat="1" ht="15.75">
      <c r="A87" s="46" t="s">
        <v>269</v>
      </c>
      <c r="B87" s="87" t="s">
        <v>249</v>
      </c>
      <c r="C87" s="30"/>
      <c r="D87" s="11">
        <v>0</v>
      </c>
      <c r="E87" s="27" t="s">
        <v>17</v>
      </c>
      <c r="F87" s="11"/>
      <c r="G87" s="45">
        <f t="shared" si="6"/>
        <v>0</v>
      </c>
      <c r="H87" s="6"/>
      <c r="I87" s="62" t="e">
        <f>+G87/$H$269</f>
        <v>#DIV/0!</v>
      </c>
      <c r="K87" s="49"/>
    </row>
    <row r="88" spans="1:11" s="2" customFormat="1" ht="15.75">
      <c r="A88" s="46" t="s">
        <v>270</v>
      </c>
      <c r="B88" s="87" t="s">
        <v>250</v>
      </c>
      <c r="C88" s="30"/>
      <c r="D88" s="11">
        <v>0</v>
      </c>
      <c r="E88" s="27" t="s">
        <v>17</v>
      </c>
      <c r="F88" s="11"/>
      <c r="G88" s="45">
        <f t="shared" si="6"/>
        <v>0</v>
      </c>
      <c r="H88" s="6"/>
      <c r="I88" s="62" t="e">
        <f>+G88/$H$269</f>
        <v>#DIV/0!</v>
      </c>
      <c r="K88" s="49"/>
    </row>
    <row r="89" spans="1:11" s="2" customFormat="1" ht="15.75">
      <c r="A89" s="46" t="s">
        <v>271</v>
      </c>
      <c r="B89" s="87" t="s">
        <v>251</v>
      </c>
      <c r="C89" s="30"/>
      <c r="D89" s="11">
        <v>0</v>
      </c>
      <c r="E89" s="27" t="s">
        <v>17</v>
      </c>
      <c r="F89" s="11"/>
      <c r="G89" s="45">
        <f t="shared" si="6"/>
        <v>0</v>
      </c>
      <c r="H89" s="6"/>
      <c r="I89" s="62" t="e">
        <f>+G89/$H$269</f>
        <v>#DIV/0!</v>
      </c>
      <c r="K89" s="49"/>
    </row>
    <row r="90" spans="1:11" s="2" customFormat="1" ht="15.75">
      <c r="A90" s="46" t="s">
        <v>272</v>
      </c>
      <c r="B90" s="87" t="s">
        <v>252</v>
      </c>
      <c r="C90" s="30"/>
      <c r="D90" s="11">
        <v>0</v>
      </c>
      <c r="E90" s="27" t="s">
        <v>17</v>
      </c>
      <c r="F90" s="11"/>
      <c r="G90" s="45">
        <f t="shared" si="6"/>
        <v>0</v>
      </c>
      <c r="H90" s="6"/>
      <c r="I90" s="62" t="e">
        <f>+G90/$H$269</f>
        <v>#DIV/0!</v>
      </c>
      <c r="K90" s="49"/>
    </row>
    <row r="91" spans="1:11" s="2" customFormat="1" ht="15.75">
      <c r="A91" s="46" t="s">
        <v>273</v>
      </c>
      <c r="B91" s="87" t="s">
        <v>253</v>
      </c>
      <c r="C91" s="30"/>
      <c r="D91" s="11">
        <v>0</v>
      </c>
      <c r="E91" s="27" t="s">
        <v>17</v>
      </c>
      <c r="F91" s="11"/>
      <c r="G91" s="45">
        <f t="shared" si="6"/>
        <v>0</v>
      </c>
      <c r="H91" s="6"/>
      <c r="I91" s="62" t="e">
        <f>+G91/$H$269</f>
        <v>#DIV/0!</v>
      </c>
      <c r="K91" s="49"/>
    </row>
    <row r="92" spans="1:11" s="2" customFormat="1" ht="15.75">
      <c r="A92" s="46" t="s">
        <v>274</v>
      </c>
      <c r="B92" s="87" t="s">
        <v>254</v>
      </c>
      <c r="C92" s="30"/>
      <c r="D92" s="11">
        <v>0</v>
      </c>
      <c r="E92" s="27" t="s">
        <v>17</v>
      </c>
      <c r="F92" s="11"/>
      <c r="G92" s="45">
        <f t="shared" si="6"/>
        <v>0</v>
      </c>
      <c r="H92" s="6"/>
      <c r="I92" s="62" t="e">
        <f>+G92/$H$269</f>
        <v>#DIV/0!</v>
      </c>
      <c r="K92" s="49"/>
    </row>
    <row r="93" spans="1:11" s="2" customFormat="1" ht="15.75">
      <c r="A93" s="46" t="s">
        <v>275</v>
      </c>
      <c r="B93" s="87" t="s">
        <v>255</v>
      </c>
      <c r="C93" s="30"/>
      <c r="D93" s="11">
        <v>0</v>
      </c>
      <c r="E93" s="27" t="s">
        <v>17</v>
      </c>
      <c r="F93" s="11"/>
      <c r="G93" s="45">
        <f t="shared" si="6"/>
        <v>0</v>
      </c>
      <c r="H93" s="6"/>
      <c r="I93" s="62" t="e">
        <f>+G93/$H$269</f>
        <v>#DIV/0!</v>
      </c>
      <c r="K93" s="49"/>
    </row>
    <row r="94" spans="1:11" s="2" customFormat="1" ht="15.75">
      <c r="A94" s="46" t="s">
        <v>276</v>
      </c>
      <c r="B94" s="87" t="s">
        <v>256</v>
      </c>
      <c r="C94" s="30"/>
      <c r="D94" s="11">
        <v>0</v>
      </c>
      <c r="E94" s="27" t="s">
        <v>17</v>
      </c>
      <c r="F94" s="11"/>
      <c r="G94" s="45">
        <f t="shared" si="6"/>
        <v>0</v>
      </c>
      <c r="H94" s="6"/>
      <c r="I94" s="62" t="e">
        <f>+G94/$H$269</f>
        <v>#DIV/0!</v>
      </c>
      <c r="K94" s="49"/>
    </row>
    <row r="95" spans="1:11" s="2" customFormat="1" ht="15.75">
      <c r="A95" s="46" t="s">
        <v>277</v>
      </c>
      <c r="B95" s="87" t="s">
        <v>257</v>
      </c>
      <c r="C95" s="30"/>
      <c r="D95" s="11">
        <v>0</v>
      </c>
      <c r="E95" s="27" t="s">
        <v>17</v>
      </c>
      <c r="F95" s="11"/>
      <c r="G95" s="45">
        <f t="shared" si="6"/>
        <v>0</v>
      </c>
      <c r="H95" s="6"/>
      <c r="I95" s="62" t="e">
        <f>+G95/$H$269</f>
        <v>#DIV/0!</v>
      </c>
      <c r="K95" s="49"/>
    </row>
    <row r="96" spans="1:11" s="2" customFormat="1" ht="15.75">
      <c r="A96" s="46" t="s">
        <v>278</v>
      </c>
      <c r="B96" s="87" t="s">
        <v>258</v>
      </c>
      <c r="C96" s="30"/>
      <c r="D96" s="11">
        <v>0</v>
      </c>
      <c r="E96" s="27" t="s">
        <v>17</v>
      </c>
      <c r="F96" s="11"/>
      <c r="G96" s="45">
        <f t="shared" si="6"/>
        <v>0</v>
      </c>
      <c r="H96" s="6"/>
      <c r="I96" s="62" t="e">
        <f>+G96/$H$269</f>
        <v>#DIV/0!</v>
      </c>
      <c r="K96" s="49"/>
    </row>
    <row r="97" spans="1:23" s="2" customFormat="1" ht="15.75">
      <c r="A97" s="46" t="s">
        <v>279</v>
      </c>
      <c r="B97" s="87" t="s">
        <v>259</v>
      </c>
      <c r="C97" s="30"/>
      <c r="D97" s="11">
        <v>0</v>
      </c>
      <c r="E97" s="27" t="s">
        <v>17</v>
      </c>
      <c r="F97" s="11"/>
      <c r="G97" s="45">
        <f t="shared" si="6"/>
        <v>0</v>
      </c>
      <c r="H97" s="6"/>
      <c r="I97" s="62" t="e">
        <f>+G97/$H$269</f>
        <v>#DIV/0!</v>
      </c>
      <c r="K97" s="49"/>
    </row>
    <row r="98" spans="1:23" s="2" customFormat="1" ht="15.75">
      <c r="A98" s="46" t="s">
        <v>280</v>
      </c>
      <c r="B98" s="87" t="s">
        <v>260</v>
      </c>
      <c r="C98" s="30"/>
      <c r="D98" s="11">
        <v>0</v>
      </c>
      <c r="E98" s="27" t="s">
        <v>17</v>
      </c>
      <c r="F98" s="11"/>
      <c r="G98" s="45">
        <f t="shared" si="6"/>
        <v>0</v>
      </c>
      <c r="H98" s="6"/>
      <c r="I98" s="62" t="e">
        <f>+G98/$H$269</f>
        <v>#DIV/0!</v>
      </c>
      <c r="K98" s="49"/>
    </row>
    <row r="99" spans="1:23" s="2" customFormat="1" ht="15.75">
      <c r="A99" s="46" t="s">
        <v>281</v>
      </c>
      <c r="B99" s="87" t="s">
        <v>261</v>
      </c>
      <c r="C99" s="30"/>
      <c r="D99" s="11">
        <v>0</v>
      </c>
      <c r="E99" s="27" t="s">
        <v>17</v>
      </c>
      <c r="F99" s="11"/>
      <c r="G99" s="45">
        <f t="shared" si="6"/>
        <v>0</v>
      </c>
      <c r="H99" s="6"/>
      <c r="I99" s="62" t="e">
        <f>+G99/$H$269</f>
        <v>#DIV/0!</v>
      </c>
      <c r="K99" s="49"/>
    </row>
    <row r="100" spans="1:23" s="2" customFormat="1" ht="15.75">
      <c r="A100" s="46" t="s">
        <v>282</v>
      </c>
      <c r="B100" s="87" t="s">
        <v>262</v>
      </c>
      <c r="C100" s="30"/>
      <c r="D100" s="11">
        <v>0</v>
      </c>
      <c r="E100" s="27" t="s">
        <v>17</v>
      </c>
      <c r="F100" s="11"/>
      <c r="G100" s="45">
        <f t="shared" si="6"/>
        <v>0</v>
      </c>
      <c r="H100" s="6"/>
      <c r="I100" s="62" t="e">
        <f>+G100/$H$269</f>
        <v>#DIV/0!</v>
      </c>
      <c r="K100" s="49"/>
    </row>
    <row r="101" spans="1:23" s="2" customFormat="1" ht="15.75">
      <c r="A101" s="46" t="s">
        <v>283</v>
      </c>
      <c r="B101" s="87" t="s">
        <v>263</v>
      </c>
      <c r="C101" s="30"/>
      <c r="D101" s="11">
        <v>0</v>
      </c>
      <c r="E101" s="27" t="s">
        <v>17</v>
      </c>
      <c r="F101" s="11"/>
      <c r="G101" s="45">
        <f t="shared" si="6"/>
        <v>0</v>
      </c>
      <c r="H101" s="6"/>
      <c r="I101" s="62" t="e">
        <f>+G101/$H$269</f>
        <v>#DIV/0!</v>
      </c>
      <c r="K101" s="49"/>
    </row>
    <row r="102" spans="1:23" s="2" customFormat="1" ht="15.75">
      <c r="A102" s="46" t="s">
        <v>284</v>
      </c>
      <c r="B102" s="87" t="s">
        <v>264</v>
      </c>
      <c r="C102" s="30"/>
      <c r="D102" s="11">
        <v>0</v>
      </c>
      <c r="E102" s="27" t="s">
        <v>17</v>
      </c>
      <c r="F102" s="11"/>
      <c r="G102" s="45">
        <f t="shared" si="6"/>
        <v>0</v>
      </c>
      <c r="H102" s="6"/>
      <c r="I102" s="62" t="e">
        <f>+G102/$H$269</f>
        <v>#DIV/0!</v>
      </c>
      <c r="K102" s="49"/>
    </row>
    <row r="103" spans="1:23" s="2" customFormat="1" ht="15.75">
      <c r="A103" s="46" t="s">
        <v>285</v>
      </c>
      <c r="B103" s="87" t="s">
        <v>159</v>
      </c>
      <c r="C103" s="30"/>
      <c r="D103" s="11">
        <v>0</v>
      </c>
      <c r="E103" s="27" t="s">
        <v>17</v>
      </c>
      <c r="F103" s="11"/>
      <c r="G103" s="45">
        <f t="shared" si="6"/>
        <v>0</v>
      </c>
      <c r="H103" s="6"/>
      <c r="I103" s="62" t="e">
        <f>+G103/$H$269</f>
        <v>#DIV/0!</v>
      </c>
      <c r="K103" s="49"/>
    </row>
    <row r="104" spans="1:23" s="2" customFormat="1" ht="15.75">
      <c r="A104" s="46" t="s">
        <v>286</v>
      </c>
      <c r="B104" s="87" t="s">
        <v>160</v>
      </c>
      <c r="C104" s="30"/>
      <c r="D104" s="11">
        <v>0</v>
      </c>
      <c r="E104" s="27" t="s">
        <v>26</v>
      </c>
      <c r="F104" s="11"/>
      <c r="G104" s="45">
        <f t="shared" si="6"/>
        <v>0</v>
      </c>
      <c r="H104" s="6"/>
      <c r="I104" s="62" t="e">
        <f>+G104/$H$269</f>
        <v>#DIV/0!</v>
      </c>
      <c r="K104" s="49"/>
    </row>
    <row r="105" spans="1:23" ht="16.5" thickBot="1">
      <c r="A105" s="76"/>
      <c r="B105" s="77"/>
      <c r="C105" s="30"/>
      <c r="D105" s="78"/>
      <c r="E105" s="79"/>
      <c r="F105" s="78"/>
      <c r="G105" s="39"/>
      <c r="H105" s="40"/>
      <c r="I105" s="52"/>
      <c r="J105" s="2"/>
      <c r="K105" s="49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s="2" customFormat="1" ht="21" thickBot="1">
      <c r="A106" s="22">
        <v>6</v>
      </c>
      <c r="B106" s="23" t="s">
        <v>95</v>
      </c>
      <c r="C106" s="73"/>
      <c r="D106" s="24"/>
      <c r="E106" s="25"/>
      <c r="F106" s="25"/>
      <c r="G106" s="25"/>
      <c r="H106" s="26">
        <f>SUM(G108:G116)</f>
        <v>0</v>
      </c>
      <c r="I106" s="47"/>
      <c r="J106" s="42" t="e">
        <f>SUM(I108:I116)</f>
        <v>#DIV/0!</v>
      </c>
      <c r="K106"/>
      <c r="L106"/>
      <c r="M106"/>
      <c r="N106"/>
      <c r="O106"/>
      <c r="P106"/>
      <c r="Q106"/>
      <c r="R106"/>
      <c r="S106"/>
      <c r="T106"/>
      <c r="U106"/>
      <c r="V106"/>
      <c r="W106"/>
    </row>
    <row r="107" spans="1:23" s="2" customFormat="1">
      <c r="A107" s="37"/>
      <c r="B107" s="38"/>
      <c r="C107" s="29"/>
      <c r="D107" s="5"/>
      <c r="E107" s="5"/>
      <c r="F107" s="5"/>
      <c r="G107" s="5"/>
      <c r="H107" s="6"/>
      <c r="I107" s="6"/>
      <c r="J107" s="51"/>
      <c r="K107" s="50"/>
      <c r="L107"/>
      <c r="M107"/>
      <c r="N107"/>
      <c r="O107"/>
      <c r="P107"/>
      <c r="Q107"/>
      <c r="R107"/>
      <c r="S107"/>
      <c r="T107"/>
      <c r="U107"/>
      <c r="V107"/>
      <c r="W107"/>
    </row>
    <row r="108" spans="1:23" s="2" customFormat="1" ht="20.25">
      <c r="A108" s="43" t="s">
        <v>7</v>
      </c>
      <c r="B108" s="87" t="s">
        <v>287</v>
      </c>
      <c r="C108" s="30"/>
      <c r="D108" s="11">
        <v>0</v>
      </c>
      <c r="E108" s="27" t="s">
        <v>16</v>
      </c>
      <c r="F108" s="64"/>
      <c r="G108" s="45">
        <f t="shared" ref="G108:G115" si="7">+D108*F108</f>
        <v>0</v>
      </c>
      <c r="H108" s="6"/>
      <c r="I108" s="62" t="e">
        <f>+G108/$H$269</f>
        <v>#DIV/0!</v>
      </c>
      <c r="K108" s="49"/>
    </row>
    <row r="109" spans="1:23" s="2" customFormat="1" ht="20.25">
      <c r="A109" s="43" t="s">
        <v>51</v>
      </c>
      <c r="B109" s="87" t="s">
        <v>288</v>
      </c>
      <c r="C109" s="30"/>
      <c r="D109" s="11">
        <v>0</v>
      </c>
      <c r="E109" s="27" t="s">
        <v>16</v>
      </c>
      <c r="F109" s="64"/>
      <c r="G109" s="45">
        <f t="shared" si="7"/>
        <v>0</v>
      </c>
      <c r="H109" s="6"/>
      <c r="I109" s="62" t="e">
        <f>+G109/$H$269</f>
        <v>#DIV/0!</v>
      </c>
      <c r="K109" s="49"/>
    </row>
    <row r="110" spans="1:23" s="2" customFormat="1" ht="20.25">
      <c r="A110" s="43" t="s">
        <v>79</v>
      </c>
      <c r="B110" s="87" t="s">
        <v>289</v>
      </c>
      <c r="C110" s="30"/>
      <c r="D110" s="11">
        <v>0</v>
      </c>
      <c r="E110" s="27" t="s">
        <v>16</v>
      </c>
      <c r="F110" s="64"/>
      <c r="G110" s="45">
        <f t="shared" si="7"/>
        <v>0</v>
      </c>
      <c r="H110" s="6"/>
      <c r="I110" s="62" t="e">
        <f>+G110/$H$269</f>
        <v>#DIV/0!</v>
      </c>
      <c r="K110" s="49"/>
    </row>
    <row r="111" spans="1:23" s="2" customFormat="1" ht="20.25">
      <c r="A111" s="43" t="s">
        <v>80</v>
      </c>
      <c r="B111" s="87" t="s">
        <v>290</v>
      </c>
      <c r="C111" s="30"/>
      <c r="D111" s="11">
        <v>0</v>
      </c>
      <c r="E111" s="27" t="s">
        <v>16</v>
      </c>
      <c r="F111" s="64"/>
      <c r="G111" s="45">
        <f t="shared" si="7"/>
        <v>0</v>
      </c>
      <c r="H111" s="6"/>
      <c r="I111" s="62" t="e">
        <f>+G111/$H$269</f>
        <v>#DIV/0!</v>
      </c>
      <c r="K111" s="49"/>
    </row>
    <row r="112" spans="1:23" s="2" customFormat="1" ht="20.25">
      <c r="A112" s="43" t="s">
        <v>81</v>
      </c>
      <c r="B112" s="87" t="s">
        <v>291</v>
      </c>
      <c r="C112" s="30"/>
      <c r="D112" s="11">
        <v>0</v>
      </c>
      <c r="E112" s="27" t="s">
        <v>16</v>
      </c>
      <c r="F112" s="64"/>
      <c r="G112" s="45">
        <f t="shared" si="7"/>
        <v>0</v>
      </c>
      <c r="H112" s="6"/>
      <c r="I112" s="62" t="e">
        <f>+G112/$H$269</f>
        <v>#DIV/0!</v>
      </c>
      <c r="K112" s="49"/>
    </row>
    <row r="113" spans="1:23" s="2" customFormat="1" ht="20.25">
      <c r="A113" s="43" t="s">
        <v>82</v>
      </c>
      <c r="B113" s="87" t="s">
        <v>292</v>
      </c>
      <c r="C113" s="30"/>
      <c r="D113" s="11">
        <v>0</v>
      </c>
      <c r="E113" s="27" t="s">
        <v>16</v>
      </c>
      <c r="F113" s="64"/>
      <c r="G113" s="45">
        <f t="shared" si="7"/>
        <v>0</v>
      </c>
      <c r="H113" s="6"/>
      <c r="I113" s="62" t="e">
        <f>+G113/$H$269</f>
        <v>#DIV/0!</v>
      </c>
      <c r="K113" s="49"/>
    </row>
    <row r="114" spans="1:23" s="2" customFormat="1" ht="20.25">
      <c r="A114" s="43" t="s">
        <v>83</v>
      </c>
      <c r="B114" s="87" t="s">
        <v>179</v>
      </c>
      <c r="C114" s="30"/>
      <c r="D114" s="11">
        <v>0</v>
      </c>
      <c r="E114" s="27" t="s">
        <v>16</v>
      </c>
      <c r="F114" s="64"/>
      <c r="G114" s="45">
        <f t="shared" si="7"/>
        <v>0</v>
      </c>
      <c r="H114" s="6"/>
      <c r="I114" s="62" t="e">
        <f>+G114/$H$269</f>
        <v>#DIV/0!</v>
      </c>
      <c r="K114" s="49"/>
    </row>
    <row r="115" spans="1:23" s="2" customFormat="1" ht="20.25">
      <c r="A115" s="43" t="s">
        <v>84</v>
      </c>
      <c r="B115" s="87" t="s">
        <v>293</v>
      </c>
      <c r="C115" s="30"/>
      <c r="D115" s="11">
        <v>0</v>
      </c>
      <c r="E115" s="27" t="s">
        <v>16</v>
      </c>
      <c r="F115" s="64"/>
      <c r="G115" s="45">
        <f t="shared" si="7"/>
        <v>0</v>
      </c>
      <c r="H115" s="6"/>
      <c r="I115" s="62" t="e">
        <f>+G115/$H$269</f>
        <v>#DIV/0!</v>
      </c>
      <c r="K115" s="49"/>
    </row>
    <row r="116" spans="1:23" ht="15.75" thickBot="1">
      <c r="A116" s="31"/>
      <c r="B116" s="102"/>
      <c r="C116" s="102"/>
      <c r="D116" s="39"/>
      <c r="E116" s="39"/>
      <c r="F116" s="39"/>
      <c r="G116" s="39"/>
      <c r="H116" s="40"/>
      <c r="I116" s="40"/>
      <c r="J116" s="40"/>
      <c r="K116" s="50"/>
    </row>
    <row r="117" spans="1:23" s="2" customFormat="1" ht="21" thickBot="1">
      <c r="A117" s="32">
        <v>7</v>
      </c>
      <c r="B117" s="33" t="s">
        <v>180</v>
      </c>
      <c r="C117" s="34"/>
      <c r="D117" s="24"/>
      <c r="E117" s="25"/>
      <c r="F117" s="25"/>
      <c r="G117" s="25"/>
      <c r="H117" s="26">
        <f>SUM(G119:G144)</f>
        <v>0</v>
      </c>
      <c r="I117" s="47"/>
      <c r="J117" s="42" t="e">
        <f>SUM(I119:I144)</f>
        <v>#DIV/0!</v>
      </c>
      <c r="K117"/>
      <c r="L117"/>
      <c r="M117"/>
      <c r="N117"/>
      <c r="O117"/>
      <c r="P117"/>
      <c r="Q117"/>
      <c r="R117"/>
      <c r="S117"/>
      <c r="T117"/>
      <c r="U117"/>
      <c r="V117"/>
      <c r="W117"/>
    </row>
    <row r="118" spans="1:23" s="2" customFormat="1">
      <c r="A118" s="37"/>
      <c r="B118" s="38"/>
      <c r="C118" s="29"/>
      <c r="D118" s="5"/>
      <c r="E118" s="5"/>
      <c r="F118" s="5"/>
      <c r="G118" s="5"/>
      <c r="H118" s="6"/>
      <c r="I118" s="6"/>
      <c r="J118" s="51"/>
      <c r="K118" s="50"/>
      <c r="L118"/>
      <c r="M118"/>
      <c r="N118"/>
      <c r="O118"/>
      <c r="P118"/>
      <c r="Q118"/>
      <c r="R118"/>
      <c r="S118"/>
      <c r="T118"/>
      <c r="U118"/>
      <c r="V118"/>
      <c r="W118"/>
    </row>
    <row r="119" spans="1:23" s="2" customFormat="1" ht="15.75">
      <c r="A119" s="43" t="s">
        <v>8</v>
      </c>
      <c r="B119" s="88" t="s">
        <v>294</v>
      </c>
      <c r="C119" s="30"/>
      <c r="D119" s="11">
        <v>0</v>
      </c>
      <c r="E119" s="27" t="s">
        <v>16</v>
      </c>
      <c r="F119" s="89"/>
      <c r="G119" s="45">
        <f t="shared" ref="G119" si="8">+D119*F119</f>
        <v>0</v>
      </c>
      <c r="H119" s="6"/>
      <c r="I119" s="62" t="e">
        <f>+G119/$H$269</f>
        <v>#DIV/0!</v>
      </c>
      <c r="K119" s="49"/>
    </row>
    <row r="120" spans="1:23" s="2" customFormat="1" ht="15.75">
      <c r="A120" s="43" t="s">
        <v>319</v>
      </c>
      <c r="B120" s="87" t="s">
        <v>295</v>
      </c>
      <c r="C120" s="30"/>
      <c r="D120" s="11">
        <v>0</v>
      </c>
      <c r="E120" s="27" t="s">
        <v>16</v>
      </c>
      <c r="F120" s="89"/>
      <c r="G120" s="45">
        <f t="shared" ref="G120:G143" si="9">+D120*F120</f>
        <v>0</v>
      </c>
      <c r="H120" s="6"/>
      <c r="I120" s="62" t="e">
        <f>+G120/$H$269</f>
        <v>#DIV/0!</v>
      </c>
      <c r="K120" s="49"/>
    </row>
    <row r="121" spans="1:23" s="2" customFormat="1" ht="15.75">
      <c r="A121" s="43" t="s">
        <v>320</v>
      </c>
      <c r="B121" s="87" t="s">
        <v>296</v>
      </c>
      <c r="C121" s="30"/>
      <c r="D121" s="11">
        <v>0</v>
      </c>
      <c r="E121" s="27" t="s">
        <v>16</v>
      </c>
      <c r="F121" s="89"/>
      <c r="G121" s="45">
        <f t="shared" si="9"/>
        <v>0</v>
      </c>
      <c r="H121" s="6"/>
      <c r="I121" s="62" t="e">
        <f>+G121/$H$269</f>
        <v>#DIV/0!</v>
      </c>
      <c r="K121" s="49"/>
    </row>
    <row r="122" spans="1:23" s="2" customFormat="1" ht="15.75">
      <c r="A122" s="43" t="s">
        <v>321</v>
      </c>
      <c r="B122" s="87" t="s">
        <v>297</v>
      </c>
      <c r="C122" s="30"/>
      <c r="D122" s="11">
        <v>0</v>
      </c>
      <c r="E122" s="27" t="s">
        <v>16</v>
      </c>
      <c r="F122" s="89"/>
      <c r="G122" s="45">
        <f t="shared" si="9"/>
        <v>0</v>
      </c>
      <c r="H122" s="6"/>
      <c r="I122" s="62" t="e">
        <f>+G122/$H$269</f>
        <v>#DIV/0!</v>
      </c>
      <c r="K122" s="49"/>
    </row>
    <row r="123" spans="1:23" s="2" customFormat="1" ht="15.75">
      <c r="A123" s="43" t="s">
        <v>322</v>
      </c>
      <c r="B123" s="87" t="s">
        <v>298</v>
      </c>
      <c r="C123" s="30"/>
      <c r="D123" s="11">
        <v>0</v>
      </c>
      <c r="E123" s="27" t="s">
        <v>16</v>
      </c>
      <c r="F123" s="89"/>
      <c r="G123" s="45">
        <f t="shared" si="9"/>
        <v>0</v>
      </c>
      <c r="H123" s="6"/>
      <c r="I123" s="62" t="e">
        <f>+G123/$H$269</f>
        <v>#DIV/0!</v>
      </c>
      <c r="K123" s="49"/>
    </row>
    <row r="124" spans="1:23" s="2" customFormat="1" ht="15.75">
      <c r="A124" s="43" t="s">
        <v>323</v>
      </c>
      <c r="B124" s="87" t="s">
        <v>299</v>
      </c>
      <c r="C124" s="30"/>
      <c r="D124" s="11">
        <v>0</v>
      </c>
      <c r="E124" s="27" t="s">
        <v>16</v>
      </c>
      <c r="F124" s="89"/>
      <c r="G124" s="45">
        <f t="shared" si="9"/>
        <v>0</v>
      </c>
      <c r="H124" s="6"/>
      <c r="I124" s="62" t="e">
        <f>+G124/$H$269</f>
        <v>#DIV/0!</v>
      </c>
      <c r="K124" s="49"/>
    </row>
    <row r="125" spans="1:23" s="2" customFormat="1" ht="15.75">
      <c r="A125" s="43" t="s">
        <v>324</v>
      </c>
      <c r="B125" s="87" t="s">
        <v>300</v>
      </c>
      <c r="C125" s="30"/>
      <c r="D125" s="11">
        <v>0</v>
      </c>
      <c r="E125" s="27" t="s">
        <v>16</v>
      </c>
      <c r="F125" s="89"/>
      <c r="G125" s="45">
        <f t="shared" si="9"/>
        <v>0</v>
      </c>
      <c r="H125" s="6"/>
      <c r="I125" s="62" t="e">
        <f>+G125/$H$269</f>
        <v>#DIV/0!</v>
      </c>
      <c r="K125" s="49"/>
    </row>
    <row r="126" spans="1:23" s="2" customFormat="1" ht="15.75">
      <c r="A126" s="43" t="s">
        <v>325</v>
      </c>
      <c r="B126" s="87" t="s">
        <v>301</v>
      </c>
      <c r="C126" s="30"/>
      <c r="D126" s="11">
        <v>0</v>
      </c>
      <c r="E126" s="27" t="s">
        <v>16</v>
      </c>
      <c r="F126" s="89"/>
      <c r="G126" s="45">
        <f t="shared" si="9"/>
        <v>0</v>
      </c>
      <c r="H126" s="6"/>
      <c r="I126" s="62" t="e">
        <f>+G126/$H$269</f>
        <v>#DIV/0!</v>
      </c>
      <c r="K126" s="49"/>
    </row>
    <row r="127" spans="1:23" s="2" customFormat="1" ht="15.75">
      <c r="A127" s="43" t="s">
        <v>326</v>
      </c>
      <c r="B127" s="87" t="s">
        <v>302</v>
      </c>
      <c r="C127" s="30"/>
      <c r="D127" s="11">
        <v>0</v>
      </c>
      <c r="E127" s="27" t="s">
        <v>16</v>
      </c>
      <c r="F127" s="89"/>
      <c r="G127" s="45">
        <f t="shared" si="9"/>
        <v>0</v>
      </c>
      <c r="H127" s="6"/>
      <c r="I127" s="62" t="e">
        <f>+G127/$H$269</f>
        <v>#DIV/0!</v>
      </c>
      <c r="K127" s="49"/>
    </row>
    <row r="128" spans="1:23" s="2" customFormat="1" ht="15.75">
      <c r="A128" s="43" t="s">
        <v>327</v>
      </c>
      <c r="B128" s="87" t="s">
        <v>303</v>
      </c>
      <c r="C128" s="30"/>
      <c r="D128" s="11">
        <v>0</v>
      </c>
      <c r="E128" s="27" t="s">
        <v>18</v>
      </c>
      <c r="F128" s="89"/>
      <c r="G128" s="45">
        <f t="shared" si="9"/>
        <v>0</v>
      </c>
      <c r="H128" s="6"/>
      <c r="I128" s="62" t="e">
        <f>+G128/$H$269</f>
        <v>#DIV/0!</v>
      </c>
      <c r="K128" s="49"/>
    </row>
    <row r="129" spans="1:11" s="2" customFormat="1" ht="15.75">
      <c r="A129" s="43" t="s">
        <v>328</v>
      </c>
      <c r="B129" s="87" t="s">
        <v>304</v>
      </c>
      <c r="C129" s="30"/>
      <c r="D129" s="11">
        <v>0</v>
      </c>
      <c r="E129" s="27" t="s">
        <v>16</v>
      </c>
      <c r="F129" s="89"/>
      <c r="G129" s="45">
        <f t="shared" si="9"/>
        <v>0</v>
      </c>
      <c r="H129" s="6"/>
      <c r="I129" s="62" t="e">
        <f>+G129/$H$269</f>
        <v>#DIV/0!</v>
      </c>
      <c r="K129" s="49"/>
    </row>
    <row r="130" spans="1:11" s="2" customFormat="1" ht="15.75">
      <c r="A130" s="43" t="s">
        <v>329</v>
      </c>
      <c r="B130" s="87" t="s">
        <v>305</v>
      </c>
      <c r="C130" s="30"/>
      <c r="D130" s="11">
        <v>0</v>
      </c>
      <c r="E130" s="27" t="s">
        <v>16</v>
      </c>
      <c r="F130" s="89"/>
      <c r="G130" s="45">
        <f t="shared" si="9"/>
        <v>0</v>
      </c>
      <c r="H130" s="6"/>
      <c r="I130" s="62" t="e">
        <f>+G130/$H$269</f>
        <v>#DIV/0!</v>
      </c>
      <c r="K130" s="49"/>
    </row>
    <row r="131" spans="1:11" s="2" customFormat="1" ht="15.75">
      <c r="A131" s="43" t="s">
        <v>330</v>
      </c>
      <c r="B131" s="87" t="s">
        <v>306</v>
      </c>
      <c r="C131" s="30"/>
      <c r="D131" s="11">
        <v>0</v>
      </c>
      <c r="E131" s="27" t="s">
        <v>16</v>
      </c>
      <c r="F131" s="89"/>
      <c r="G131" s="45">
        <f t="shared" si="9"/>
        <v>0</v>
      </c>
      <c r="H131" s="6"/>
      <c r="I131" s="62" t="e">
        <f>+G131/$H$269</f>
        <v>#DIV/0!</v>
      </c>
      <c r="K131" s="49"/>
    </row>
    <row r="132" spans="1:11" s="2" customFormat="1" ht="15.75">
      <c r="A132" s="43" t="s">
        <v>331</v>
      </c>
      <c r="B132" s="87" t="s">
        <v>307</v>
      </c>
      <c r="C132" s="30"/>
      <c r="D132" s="11">
        <v>0</v>
      </c>
      <c r="E132" s="27" t="s">
        <v>16</v>
      </c>
      <c r="F132" s="89"/>
      <c r="G132" s="45">
        <f t="shared" si="9"/>
        <v>0</v>
      </c>
      <c r="H132" s="6"/>
      <c r="I132" s="62" t="e">
        <f>+G132/$H$269</f>
        <v>#DIV/0!</v>
      </c>
      <c r="K132" s="49"/>
    </row>
    <row r="133" spans="1:11" s="2" customFormat="1" ht="15.75">
      <c r="A133" s="43" t="s">
        <v>332</v>
      </c>
      <c r="B133" s="87" t="s">
        <v>308</v>
      </c>
      <c r="C133" s="30"/>
      <c r="D133" s="11">
        <v>0</v>
      </c>
      <c r="E133" s="27" t="s">
        <v>16</v>
      </c>
      <c r="F133" s="89"/>
      <c r="G133" s="45">
        <f t="shared" si="9"/>
        <v>0</v>
      </c>
      <c r="H133" s="6"/>
      <c r="I133" s="62" t="e">
        <f>+G133/$H$269</f>
        <v>#DIV/0!</v>
      </c>
      <c r="K133" s="49"/>
    </row>
    <row r="134" spans="1:11" s="2" customFormat="1" ht="15.75">
      <c r="A134" s="43" t="s">
        <v>333</v>
      </c>
      <c r="B134" s="87" t="s">
        <v>309</v>
      </c>
      <c r="C134" s="30"/>
      <c r="D134" s="11">
        <v>0</v>
      </c>
      <c r="E134" s="27" t="s">
        <v>18</v>
      </c>
      <c r="F134" s="89"/>
      <c r="G134" s="45">
        <f t="shared" si="9"/>
        <v>0</v>
      </c>
      <c r="H134" s="6"/>
      <c r="I134" s="62" t="e">
        <f>+G134/$H$269</f>
        <v>#DIV/0!</v>
      </c>
      <c r="K134" s="49"/>
    </row>
    <row r="135" spans="1:11" s="2" customFormat="1" ht="15.75">
      <c r="A135" s="43" t="s">
        <v>334</v>
      </c>
      <c r="B135" s="87" t="s">
        <v>310</v>
      </c>
      <c r="C135" s="30"/>
      <c r="D135" s="11">
        <v>0</v>
      </c>
      <c r="E135" s="27" t="s">
        <v>18</v>
      </c>
      <c r="F135" s="89"/>
      <c r="G135" s="45">
        <f t="shared" si="9"/>
        <v>0</v>
      </c>
      <c r="H135" s="6"/>
      <c r="I135" s="62" t="e">
        <f>+G135/$H$269</f>
        <v>#DIV/0!</v>
      </c>
      <c r="K135" s="49"/>
    </row>
    <row r="136" spans="1:11" s="2" customFormat="1" ht="15.75">
      <c r="A136" s="43" t="s">
        <v>335</v>
      </c>
      <c r="B136" s="87" t="s">
        <v>311</v>
      </c>
      <c r="C136" s="30"/>
      <c r="D136" s="11">
        <v>0</v>
      </c>
      <c r="E136" s="27" t="s">
        <v>18</v>
      </c>
      <c r="F136" s="89"/>
      <c r="G136" s="45">
        <f t="shared" si="9"/>
        <v>0</v>
      </c>
      <c r="H136" s="6"/>
      <c r="I136" s="62" t="e">
        <f>+G136/$H$269</f>
        <v>#DIV/0!</v>
      </c>
      <c r="K136" s="49"/>
    </row>
    <row r="137" spans="1:11" s="2" customFormat="1" ht="15.75">
      <c r="A137" s="43" t="s">
        <v>336</v>
      </c>
      <c r="B137" s="87" t="s">
        <v>312</v>
      </c>
      <c r="C137" s="30"/>
      <c r="D137" s="11">
        <v>0</v>
      </c>
      <c r="E137" s="27" t="s">
        <v>18</v>
      </c>
      <c r="F137" s="89"/>
      <c r="G137" s="45">
        <f t="shared" si="9"/>
        <v>0</v>
      </c>
      <c r="H137" s="6"/>
      <c r="I137" s="62" t="e">
        <f>+G137/$H$269</f>
        <v>#DIV/0!</v>
      </c>
      <c r="K137" s="49"/>
    </row>
    <row r="138" spans="1:11" s="2" customFormat="1" ht="15.75">
      <c r="A138" s="43" t="s">
        <v>337</v>
      </c>
      <c r="B138" s="87" t="s">
        <v>313</v>
      </c>
      <c r="C138" s="30"/>
      <c r="D138" s="11">
        <v>0</v>
      </c>
      <c r="E138" s="27" t="s">
        <v>18</v>
      </c>
      <c r="F138" s="89"/>
      <c r="G138" s="45">
        <f t="shared" si="9"/>
        <v>0</v>
      </c>
      <c r="H138" s="6"/>
      <c r="I138" s="62" t="e">
        <f>+G138/$H$269</f>
        <v>#DIV/0!</v>
      </c>
      <c r="K138" s="49"/>
    </row>
    <row r="139" spans="1:11" s="2" customFormat="1" ht="15.75">
      <c r="A139" s="43" t="s">
        <v>338</v>
      </c>
      <c r="B139" s="87" t="s">
        <v>314</v>
      </c>
      <c r="C139" s="30"/>
      <c r="D139" s="11">
        <v>0</v>
      </c>
      <c r="E139" s="27" t="s">
        <v>18</v>
      </c>
      <c r="F139" s="89"/>
      <c r="G139" s="45">
        <f t="shared" si="9"/>
        <v>0</v>
      </c>
      <c r="H139" s="6"/>
      <c r="I139" s="62" t="e">
        <f>+G139/$H$269</f>
        <v>#DIV/0!</v>
      </c>
      <c r="K139" s="49"/>
    </row>
    <row r="140" spans="1:11" s="2" customFormat="1" ht="15.75">
      <c r="A140" s="43" t="s">
        <v>339</v>
      </c>
      <c r="B140" s="87" t="s">
        <v>315</v>
      </c>
      <c r="C140" s="30"/>
      <c r="D140" s="11">
        <v>0</v>
      </c>
      <c r="E140" s="27" t="s">
        <v>18</v>
      </c>
      <c r="F140" s="89"/>
      <c r="G140" s="45">
        <f t="shared" si="9"/>
        <v>0</v>
      </c>
      <c r="H140" s="6"/>
      <c r="I140" s="62" t="e">
        <f>+G140/$H$269</f>
        <v>#DIV/0!</v>
      </c>
      <c r="K140" s="49"/>
    </row>
    <row r="141" spans="1:11" s="2" customFormat="1" ht="15.75">
      <c r="A141" s="43" t="s">
        <v>340</v>
      </c>
      <c r="B141" s="87" t="s">
        <v>316</v>
      </c>
      <c r="C141" s="30"/>
      <c r="D141" s="11">
        <v>0</v>
      </c>
      <c r="E141" s="27" t="s">
        <v>18</v>
      </c>
      <c r="F141" s="89"/>
      <c r="G141" s="45">
        <f t="shared" si="9"/>
        <v>0</v>
      </c>
      <c r="H141" s="6"/>
      <c r="I141" s="62" t="e">
        <f>+G141/$H$269</f>
        <v>#DIV/0!</v>
      </c>
      <c r="K141" s="49"/>
    </row>
    <row r="142" spans="1:11" s="2" customFormat="1" ht="15.75">
      <c r="A142" s="43" t="s">
        <v>341</v>
      </c>
      <c r="B142" s="87" t="s">
        <v>317</v>
      </c>
      <c r="C142" s="30"/>
      <c r="D142" s="11">
        <v>0</v>
      </c>
      <c r="E142" s="27" t="s">
        <v>18</v>
      </c>
      <c r="F142" s="89"/>
      <c r="G142" s="45">
        <f t="shared" si="9"/>
        <v>0</v>
      </c>
      <c r="H142" s="6"/>
      <c r="I142" s="62" t="e">
        <f>+G142/$H$269</f>
        <v>#DIV/0!</v>
      </c>
      <c r="K142" s="49"/>
    </row>
    <row r="143" spans="1:11" s="2" customFormat="1" ht="15.75">
      <c r="A143" s="43" t="s">
        <v>342</v>
      </c>
      <c r="B143" s="87" t="s">
        <v>318</v>
      </c>
      <c r="C143" s="30"/>
      <c r="D143" s="11">
        <v>0</v>
      </c>
      <c r="E143" s="27" t="s">
        <v>18</v>
      </c>
      <c r="F143" s="89"/>
      <c r="G143" s="45">
        <f t="shared" si="9"/>
        <v>0</v>
      </c>
      <c r="H143" s="6"/>
      <c r="I143" s="62" t="e">
        <f>+G143/$H$269</f>
        <v>#DIV/0!</v>
      </c>
      <c r="K143" s="49"/>
    </row>
    <row r="144" spans="1:11" ht="15.75" thickBot="1">
      <c r="A144" s="31"/>
      <c r="B144" s="102"/>
      <c r="C144" s="102"/>
      <c r="D144" s="39"/>
      <c r="E144" s="39"/>
      <c r="F144" s="39"/>
      <c r="G144" s="39"/>
      <c r="H144" s="40"/>
      <c r="I144" s="40"/>
      <c r="J144" s="52"/>
      <c r="K144" s="50"/>
    </row>
    <row r="145" spans="1:23" s="2" customFormat="1" ht="21" thickBot="1">
      <c r="A145" s="32">
        <v>8</v>
      </c>
      <c r="B145" s="33" t="s">
        <v>182</v>
      </c>
      <c r="C145" s="34"/>
      <c r="D145" s="24"/>
      <c r="E145" s="25"/>
      <c r="F145" s="25"/>
      <c r="G145" s="25"/>
      <c r="H145" s="26">
        <f>SUM(G147:G162)</f>
        <v>0</v>
      </c>
      <c r="I145" s="47"/>
      <c r="J145" s="42" t="e">
        <f>SUM(I147:I162)</f>
        <v>#DIV/0!</v>
      </c>
      <c r="K145"/>
      <c r="L145"/>
      <c r="M145"/>
      <c r="N145"/>
      <c r="O145"/>
      <c r="P145"/>
      <c r="Q145"/>
      <c r="R145"/>
      <c r="S145"/>
      <c r="T145"/>
      <c r="U145"/>
      <c r="V145"/>
      <c r="W145"/>
    </row>
    <row r="146" spans="1:23">
      <c r="A146" s="37"/>
      <c r="B146" s="38"/>
      <c r="C146" s="29"/>
      <c r="D146" s="5"/>
      <c r="E146" s="5"/>
      <c r="F146" s="5"/>
      <c r="G146" s="5"/>
      <c r="H146" s="6"/>
      <c r="I146" s="6"/>
      <c r="J146" s="51"/>
      <c r="K146" s="50"/>
    </row>
    <row r="147" spans="1:23" ht="15.75">
      <c r="A147" s="43" t="s">
        <v>28</v>
      </c>
      <c r="B147" s="81" t="s">
        <v>343</v>
      </c>
      <c r="C147" s="30"/>
      <c r="D147" s="11">
        <v>0</v>
      </c>
      <c r="E147" s="27" t="s">
        <v>18</v>
      </c>
      <c r="F147" s="11"/>
      <c r="G147" s="45">
        <f t="shared" ref="G147" si="10">+D147*F147</f>
        <v>0</v>
      </c>
      <c r="H147" s="6"/>
      <c r="I147" s="62" t="e">
        <f>+G147/$H$269</f>
        <v>#DIV/0!</v>
      </c>
      <c r="J147" s="2"/>
      <c r="K147" s="49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5.75">
      <c r="A148" s="43" t="s">
        <v>40</v>
      </c>
      <c r="B148" s="81" t="s">
        <v>344</v>
      </c>
      <c r="C148" s="30"/>
      <c r="D148" s="11">
        <v>0</v>
      </c>
      <c r="E148" s="27" t="s">
        <v>18</v>
      </c>
      <c r="F148" s="11"/>
      <c r="G148" s="45">
        <f t="shared" ref="G148:G161" si="11">+D148*F148</f>
        <v>0</v>
      </c>
      <c r="H148" s="6"/>
      <c r="I148" s="62" t="e">
        <f>+G148/$H$269</f>
        <v>#DIV/0!</v>
      </c>
      <c r="J148" s="2"/>
      <c r="K148" s="49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5.75">
      <c r="A149" s="43" t="s">
        <v>66</v>
      </c>
      <c r="B149" s="86" t="s">
        <v>345</v>
      </c>
      <c r="C149" s="30"/>
      <c r="D149" s="11">
        <v>0</v>
      </c>
      <c r="E149" s="27" t="s">
        <v>18</v>
      </c>
      <c r="F149" s="11"/>
      <c r="G149" s="45">
        <f t="shared" si="11"/>
        <v>0</v>
      </c>
      <c r="H149" s="6"/>
      <c r="I149" s="62" t="e">
        <f>+G149/$H$269</f>
        <v>#DIV/0!</v>
      </c>
      <c r="J149" s="2"/>
      <c r="K149" s="49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5.75">
      <c r="A150" s="43" t="s">
        <v>67</v>
      </c>
      <c r="B150" s="86" t="s">
        <v>346</v>
      </c>
      <c r="C150" s="30"/>
      <c r="D150" s="11">
        <v>0</v>
      </c>
      <c r="E150" s="27" t="s">
        <v>18</v>
      </c>
      <c r="F150" s="11"/>
      <c r="G150" s="45">
        <f t="shared" si="11"/>
        <v>0</v>
      </c>
      <c r="H150" s="6"/>
      <c r="I150" s="62" t="e">
        <f>+G150/$H$269</f>
        <v>#DIV/0!</v>
      </c>
      <c r="J150" s="2"/>
      <c r="K150" s="49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15.75">
      <c r="A151" s="43" t="s">
        <v>71</v>
      </c>
      <c r="B151" s="86" t="s">
        <v>347</v>
      </c>
      <c r="C151" s="30"/>
      <c r="D151" s="11">
        <v>0</v>
      </c>
      <c r="E151" s="27" t="s">
        <v>18</v>
      </c>
      <c r="F151" s="11"/>
      <c r="G151" s="45">
        <f t="shared" si="11"/>
        <v>0</v>
      </c>
      <c r="H151" s="6"/>
      <c r="I151" s="62" t="e">
        <f>+G151/$H$269</f>
        <v>#DIV/0!</v>
      </c>
      <c r="J151" s="2"/>
      <c r="K151" s="49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15.75">
      <c r="A152" s="43" t="s">
        <v>72</v>
      </c>
      <c r="B152" s="86" t="s">
        <v>348</v>
      </c>
      <c r="C152" s="30"/>
      <c r="D152" s="11">
        <v>0</v>
      </c>
      <c r="E152" s="27" t="s">
        <v>18</v>
      </c>
      <c r="F152" s="11"/>
      <c r="G152" s="45">
        <f t="shared" si="11"/>
        <v>0</v>
      </c>
      <c r="H152" s="6"/>
      <c r="I152" s="62" t="e">
        <f>+G152/$H$269</f>
        <v>#DIV/0!</v>
      </c>
      <c r="J152" s="2"/>
      <c r="K152" s="49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15.75">
      <c r="A153" s="43" t="s">
        <v>358</v>
      </c>
      <c r="B153" s="86" t="s">
        <v>349</v>
      </c>
      <c r="C153" s="30"/>
      <c r="D153" s="11">
        <v>0</v>
      </c>
      <c r="E153" s="27" t="s">
        <v>18</v>
      </c>
      <c r="F153" s="11"/>
      <c r="G153" s="45">
        <f t="shared" si="11"/>
        <v>0</v>
      </c>
      <c r="H153" s="6"/>
      <c r="I153" s="62" t="e">
        <f>+G153/$H$269</f>
        <v>#DIV/0!</v>
      </c>
      <c r="J153" s="2"/>
      <c r="K153" s="49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15.75">
      <c r="A154" s="43" t="s">
        <v>359</v>
      </c>
      <c r="B154" s="86" t="s">
        <v>350</v>
      </c>
      <c r="C154" s="30"/>
      <c r="D154" s="11">
        <v>0</v>
      </c>
      <c r="E154" s="27" t="s">
        <v>18</v>
      </c>
      <c r="F154" s="11"/>
      <c r="G154" s="45">
        <f t="shared" si="11"/>
        <v>0</v>
      </c>
      <c r="H154" s="6"/>
      <c r="I154" s="62" t="e">
        <f>+G154/$H$269</f>
        <v>#DIV/0!</v>
      </c>
      <c r="J154" s="2"/>
      <c r="K154" s="49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5.75">
      <c r="A155" s="43" t="s">
        <v>360</v>
      </c>
      <c r="B155" s="86" t="s">
        <v>351</v>
      </c>
      <c r="C155" s="30"/>
      <c r="D155" s="11">
        <v>0</v>
      </c>
      <c r="E155" s="27" t="s">
        <v>18</v>
      </c>
      <c r="F155" s="11"/>
      <c r="G155" s="45">
        <f t="shared" si="11"/>
        <v>0</v>
      </c>
      <c r="H155" s="6"/>
      <c r="I155" s="62" t="e">
        <f>+G155/$H$269</f>
        <v>#DIV/0!</v>
      </c>
      <c r="J155" s="2"/>
      <c r="K155" s="49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15.75">
      <c r="A156" s="43" t="s">
        <v>361</v>
      </c>
      <c r="B156" s="86" t="s">
        <v>352</v>
      </c>
      <c r="C156" s="30"/>
      <c r="D156" s="11">
        <v>0</v>
      </c>
      <c r="E156" s="27" t="s">
        <v>18</v>
      </c>
      <c r="F156" s="11"/>
      <c r="G156" s="45">
        <f t="shared" si="11"/>
        <v>0</v>
      </c>
      <c r="H156" s="6"/>
      <c r="I156" s="62" t="e">
        <f>+G156/$H$269</f>
        <v>#DIV/0!</v>
      </c>
      <c r="J156" s="2"/>
      <c r="K156" s="49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15.75">
      <c r="A157" s="43" t="s">
        <v>362</v>
      </c>
      <c r="B157" s="86" t="s">
        <v>353</v>
      </c>
      <c r="C157" s="30"/>
      <c r="D157" s="11">
        <v>0</v>
      </c>
      <c r="E157" s="27" t="s">
        <v>18</v>
      </c>
      <c r="F157" s="11"/>
      <c r="G157" s="45">
        <f t="shared" si="11"/>
        <v>0</v>
      </c>
      <c r="H157" s="6"/>
      <c r="I157" s="62" t="e">
        <f>+G157/$H$269</f>
        <v>#DIV/0!</v>
      </c>
      <c r="J157" s="2"/>
      <c r="K157" s="49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15.75">
      <c r="A158" s="43" t="s">
        <v>363</v>
      </c>
      <c r="B158" s="86" t="s">
        <v>354</v>
      </c>
      <c r="C158" s="30"/>
      <c r="D158" s="11">
        <v>0</v>
      </c>
      <c r="E158" s="27" t="s">
        <v>18</v>
      </c>
      <c r="F158" s="11"/>
      <c r="G158" s="45">
        <f t="shared" si="11"/>
        <v>0</v>
      </c>
      <c r="H158" s="6"/>
      <c r="I158" s="62" t="e">
        <f>+G158/$H$269</f>
        <v>#DIV/0!</v>
      </c>
      <c r="J158" s="2"/>
      <c r="K158" s="49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15.75">
      <c r="A159" s="43" t="s">
        <v>364</v>
      </c>
      <c r="B159" s="86" t="s">
        <v>355</v>
      </c>
      <c r="C159" s="30"/>
      <c r="D159" s="11">
        <v>0</v>
      </c>
      <c r="E159" s="27" t="s">
        <v>18</v>
      </c>
      <c r="F159" s="11"/>
      <c r="G159" s="45">
        <f t="shared" si="11"/>
        <v>0</v>
      </c>
      <c r="H159" s="6"/>
      <c r="I159" s="62" t="e">
        <f>+G159/$H$269</f>
        <v>#DIV/0!</v>
      </c>
      <c r="J159" s="2"/>
      <c r="K159" s="49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15.75">
      <c r="A160" s="43" t="s">
        <v>365</v>
      </c>
      <c r="B160" s="86" t="s">
        <v>356</v>
      </c>
      <c r="C160" s="30"/>
      <c r="D160" s="11">
        <v>0</v>
      </c>
      <c r="E160" s="27" t="s">
        <v>18</v>
      </c>
      <c r="F160" s="11"/>
      <c r="G160" s="45">
        <f t="shared" si="11"/>
        <v>0</v>
      </c>
      <c r="H160" s="6"/>
      <c r="I160" s="62" t="e">
        <f>+G160/$H$269</f>
        <v>#DIV/0!</v>
      </c>
      <c r="J160" s="2"/>
      <c r="K160" s="49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15.75">
      <c r="A161" s="43" t="s">
        <v>366</v>
      </c>
      <c r="B161" s="86" t="s">
        <v>357</v>
      </c>
      <c r="C161" s="30"/>
      <c r="D161" s="11">
        <v>0</v>
      </c>
      <c r="E161" s="27" t="s">
        <v>18</v>
      </c>
      <c r="F161" s="11"/>
      <c r="G161" s="45">
        <f t="shared" si="11"/>
        <v>0</v>
      </c>
      <c r="H161" s="6"/>
      <c r="I161" s="62" t="e">
        <f>+G161/$H$269</f>
        <v>#DIV/0!</v>
      </c>
      <c r="J161" s="2"/>
      <c r="K161" s="49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15.75" thickBot="1">
      <c r="A162" s="31"/>
      <c r="B162" s="102"/>
      <c r="C162" s="102"/>
      <c r="D162" s="39"/>
      <c r="E162" s="39"/>
      <c r="F162" s="39"/>
      <c r="G162" s="39"/>
      <c r="H162" s="40"/>
      <c r="I162" s="40"/>
      <c r="J162" s="52"/>
      <c r="K162" s="50"/>
    </row>
    <row r="163" spans="1:23" s="2" customFormat="1" ht="21" thickBot="1">
      <c r="A163" s="32">
        <v>9</v>
      </c>
      <c r="B163" s="33" t="s">
        <v>184</v>
      </c>
      <c r="C163" s="34"/>
      <c r="D163" s="24"/>
      <c r="E163" s="25"/>
      <c r="F163" s="25"/>
      <c r="G163" s="25"/>
      <c r="H163" s="26">
        <f>SUM(G165:G180)</f>
        <v>0</v>
      </c>
      <c r="I163" s="47"/>
      <c r="J163" s="42" t="e">
        <f>SUM(I165:I180)</f>
        <v>#DIV/0!</v>
      </c>
      <c r="K163"/>
      <c r="L163"/>
      <c r="M163"/>
      <c r="N163"/>
      <c r="O163"/>
      <c r="P163"/>
      <c r="Q163"/>
      <c r="R163"/>
      <c r="S163"/>
      <c r="T163"/>
      <c r="U163"/>
      <c r="V163"/>
      <c r="W163"/>
    </row>
    <row r="164" spans="1:23" s="2" customFormat="1">
      <c r="A164" s="37"/>
      <c r="B164" s="38"/>
      <c r="C164" s="29"/>
      <c r="D164" s="5"/>
      <c r="E164" s="5"/>
      <c r="F164" s="5"/>
      <c r="G164" s="5"/>
      <c r="H164" s="6"/>
      <c r="I164" s="6"/>
      <c r="J164" s="51"/>
      <c r="K164" s="50"/>
      <c r="L164"/>
      <c r="M164"/>
      <c r="N164"/>
      <c r="O164"/>
      <c r="P164"/>
      <c r="Q164"/>
      <c r="R164"/>
      <c r="S164"/>
      <c r="T164"/>
      <c r="U164"/>
      <c r="V164"/>
      <c r="W164"/>
    </row>
    <row r="165" spans="1:23" s="2" customFormat="1" ht="15.75">
      <c r="A165" s="43" t="s">
        <v>29</v>
      </c>
      <c r="B165" s="83" t="s">
        <v>420</v>
      </c>
      <c r="C165" s="30"/>
      <c r="D165" s="11">
        <v>0</v>
      </c>
      <c r="E165" s="27" t="s">
        <v>18</v>
      </c>
      <c r="F165" s="11"/>
      <c r="G165" s="45">
        <f t="shared" ref="G165" si="12">+D165*F165</f>
        <v>0</v>
      </c>
      <c r="H165" s="6"/>
      <c r="I165" s="62" t="e">
        <f>+G165/$H$269</f>
        <v>#DIV/0!</v>
      </c>
      <c r="K165" s="49"/>
    </row>
    <row r="166" spans="1:23" ht="15.75">
      <c r="A166" s="43" t="s">
        <v>32</v>
      </c>
      <c r="B166" s="83" t="s">
        <v>186</v>
      </c>
      <c r="C166" s="30"/>
      <c r="D166" s="11">
        <v>0</v>
      </c>
      <c r="E166" s="27" t="s">
        <v>18</v>
      </c>
      <c r="F166" s="11"/>
      <c r="G166" s="45">
        <f t="shared" ref="G166:G179" si="13">+D166*F166</f>
        <v>0</v>
      </c>
      <c r="H166" s="6"/>
      <c r="I166" s="62" t="e">
        <f>+G166/$H$269</f>
        <v>#DIV/0!</v>
      </c>
      <c r="J166" s="2"/>
      <c r="K166" s="49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15.75">
      <c r="A167" s="43" t="s">
        <v>33</v>
      </c>
      <c r="B167" s="83" t="s">
        <v>421</v>
      </c>
      <c r="C167" s="30"/>
      <c r="D167" s="11">
        <v>0</v>
      </c>
      <c r="E167" s="27" t="s">
        <v>18</v>
      </c>
      <c r="F167" s="11"/>
      <c r="G167" s="45">
        <f t="shared" si="13"/>
        <v>0</v>
      </c>
      <c r="H167" s="6"/>
      <c r="I167" s="62" t="e">
        <f>+G167/$H$269</f>
        <v>#DIV/0!</v>
      </c>
      <c r="J167" s="2"/>
      <c r="K167" s="49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15.75">
      <c r="A168" s="43" t="s">
        <v>73</v>
      </c>
      <c r="B168" s="94" t="s">
        <v>422</v>
      </c>
      <c r="C168" s="30"/>
      <c r="D168" s="11">
        <v>0</v>
      </c>
      <c r="E168" s="27" t="s">
        <v>18</v>
      </c>
      <c r="F168" s="11"/>
      <c r="G168" s="45">
        <f t="shared" si="13"/>
        <v>0</v>
      </c>
      <c r="H168" s="6"/>
      <c r="I168" s="62" t="e">
        <f>+G168/$H$269</f>
        <v>#DIV/0!</v>
      </c>
      <c r="J168" s="2"/>
      <c r="K168" s="49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15.75">
      <c r="A169" s="43" t="s">
        <v>74</v>
      </c>
      <c r="B169" s="94" t="s">
        <v>423</v>
      </c>
      <c r="C169" s="30"/>
      <c r="D169" s="11">
        <v>0</v>
      </c>
      <c r="E169" s="27" t="s">
        <v>18</v>
      </c>
      <c r="F169" s="11"/>
      <c r="G169" s="45">
        <f t="shared" si="13"/>
        <v>0</v>
      </c>
      <c r="H169" s="6"/>
      <c r="I169" s="62" t="e">
        <f>+G169/$H$269</f>
        <v>#DIV/0!</v>
      </c>
      <c r="J169" s="2"/>
      <c r="K169" s="49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15.75">
      <c r="A170" s="43" t="s">
        <v>75</v>
      </c>
      <c r="B170" s="94" t="s">
        <v>424</v>
      </c>
      <c r="C170" s="30"/>
      <c r="D170" s="11">
        <v>0</v>
      </c>
      <c r="E170" s="27" t="s">
        <v>18</v>
      </c>
      <c r="F170" s="11"/>
      <c r="G170" s="45">
        <f t="shared" si="13"/>
        <v>0</v>
      </c>
      <c r="H170" s="6"/>
      <c r="I170" s="62" t="e">
        <f>+G170/$H$269</f>
        <v>#DIV/0!</v>
      </c>
      <c r="J170" s="2"/>
      <c r="K170" s="49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15.75">
      <c r="A171" s="43" t="s">
        <v>411</v>
      </c>
      <c r="B171" s="94" t="s">
        <v>425</v>
      </c>
      <c r="C171" s="30"/>
      <c r="D171" s="11">
        <v>0</v>
      </c>
      <c r="E171" s="27" t="s">
        <v>18</v>
      </c>
      <c r="F171" s="11"/>
      <c r="G171" s="45">
        <f t="shared" si="13"/>
        <v>0</v>
      </c>
      <c r="H171" s="6"/>
      <c r="I171" s="62" t="e">
        <f>+G171/$H$269</f>
        <v>#DIV/0!</v>
      </c>
      <c r="J171" s="2"/>
      <c r="K171" s="49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15.75">
      <c r="A172" s="43" t="s">
        <v>412</v>
      </c>
      <c r="B172" s="94" t="s">
        <v>426</v>
      </c>
      <c r="C172" s="30"/>
      <c r="D172" s="11">
        <v>0</v>
      </c>
      <c r="E172" s="27" t="s">
        <v>18</v>
      </c>
      <c r="F172" s="11"/>
      <c r="G172" s="45">
        <f t="shared" si="13"/>
        <v>0</v>
      </c>
      <c r="H172" s="6"/>
      <c r="I172" s="62" t="e">
        <f>+G172/$H$269</f>
        <v>#DIV/0!</v>
      </c>
      <c r="J172" s="2"/>
      <c r="K172" s="49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15.75">
      <c r="A173" s="43" t="s">
        <v>413</v>
      </c>
      <c r="B173" s="94" t="s">
        <v>427</v>
      </c>
      <c r="C173" s="30"/>
      <c r="D173" s="11">
        <v>0</v>
      </c>
      <c r="E173" s="27" t="s">
        <v>18</v>
      </c>
      <c r="F173" s="11"/>
      <c r="G173" s="45">
        <f t="shared" si="13"/>
        <v>0</v>
      </c>
      <c r="H173" s="6"/>
      <c r="I173" s="62" t="e">
        <f>+G173/$H$269</f>
        <v>#DIV/0!</v>
      </c>
      <c r="J173" s="2"/>
      <c r="K173" s="49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15.75">
      <c r="A174" s="43" t="s">
        <v>414</v>
      </c>
      <c r="B174" s="94" t="s">
        <v>428</v>
      </c>
      <c r="C174" s="30"/>
      <c r="D174" s="11">
        <v>0</v>
      </c>
      <c r="E174" s="27" t="s">
        <v>18</v>
      </c>
      <c r="F174" s="11"/>
      <c r="G174" s="45">
        <f t="shared" si="13"/>
        <v>0</v>
      </c>
      <c r="H174" s="6"/>
      <c r="I174" s="62" t="e">
        <f>+G174/$H$269</f>
        <v>#DIV/0!</v>
      </c>
      <c r="J174" s="2"/>
      <c r="K174" s="49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15.75">
      <c r="A175" s="43" t="s">
        <v>415</v>
      </c>
      <c r="B175" s="94" t="s">
        <v>429</v>
      </c>
      <c r="C175" s="30"/>
      <c r="D175" s="11">
        <v>0</v>
      </c>
      <c r="E175" s="27" t="s">
        <v>18</v>
      </c>
      <c r="F175" s="11"/>
      <c r="G175" s="45">
        <f t="shared" si="13"/>
        <v>0</v>
      </c>
      <c r="H175" s="6"/>
      <c r="I175" s="62" t="e">
        <f>+G175/$H$269</f>
        <v>#DIV/0!</v>
      </c>
      <c r="J175" s="2"/>
      <c r="K175" s="49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5.75">
      <c r="A176" s="43" t="s">
        <v>416</v>
      </c>
      <c r="B176" s="94" t="s">
        <v>430</v>
      </c>
      <c r="C176" s="30"/>
      <c r="D176" s="11">
        <v>0</v>
      </c>
      <c r="E176" s="27" t="s">
        <v>18</v>
      </c>
      <c r="F176" s="11"/>
      <c r="G176" s="45">
        <f t="shared" si="13"/>
        <v>0</v>
      </c>
      <c r="H176" s="6"/>
      <c r="I176" s="62" t="e">
        <f>+G176/$H$269</f>
        <v>#DIV/0!</v>
      </c>
      <c r="J176" s="2"/>
      <c r="K176" s="49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15.75">
      <c r="A177" s="43" t="s">
        <v>417</v>
      </c>
      <c r="B177" s="94" t="s">
        <v>431</v>
      </c>
      <c r="C177" s="30"/>
      <c r="D177" s="11">
        <v>0</v>
      </c>
      <c r="E177" s="27" t="s">
        <v>18</v>
      </c>
      <c r="F177" s="11"/>
      <c r="G177" s="45">
        <f t="shared" si="13"/>
        <v>0</v>
      </c>
      <c r="H177" s="6"/>
      <c r="I177" s="62" t="e">
        <f>+G177/$H$269</f>
        <v>#DIV/0!</v>
      </c>
      <c r="J177" s="2"/>
      <c r="K177" s="49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15.75">
      <c r="A178" s="43" t="s">
        <v>418</v>
      </c>
      <c r="B178" s="94" t="s">
        <v>432</v>
      </c>
      <c r="C178" s="30"/>
      <c r="D178" s="11">
        <v>0</v>
      </c>
      <c r="E178" s="27" t="s">
        <v>18</v>
      </c>
      <c r="F178" s="11"/>
      <c r="G178" s="45">
        <f t="shared" si="13"/>
        <v>0</v>
      </c>
      <c r="H178" s="6"/>
      <c r="I178" s="62" t="e">
        <f>+G178/$H$269</f>
        <v>#DIV/0!</v>
      </c>
      <c r="J178" s="2"/>
      <c r="K178" s="49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15.75">
      <c r="A179" s="43" t="s">
        <v>419</v>
      </c>
      <c r="B179" s="94" t="s">
        <v>433</v>
      </c>
      <c r="C179" s="30"/>
      <c r="D179" s="11">
        <v>0</v>
      </c>
      <c r="E179" s="27" t="s">
        <v>18</v>
      </c>
      <c r="F179" s="11"/>
      <c r="G179" s="45">
        <f t="shared" si="13"/>
        <v>0</v>
      </c>
      <c r="H179" s="6"/>
      <c r="I179" s="62" t="e">
        <f>+G179/$H$269</f>
        <v>#DIV/0!</v>
      </c>
      <c r="J179" s="2"/>
      <c r="K179" s="49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15.75" thickBot="1">
      <c r="A180" s="31"/>
      <c r="B180" s="102"/>
      <c r="C180" s="102"/>
      <c r="D180" s="39"/>
      <c r="E180" s="39"/>
      <c r="F180" s="39"/>
      <c r="G180" s="39"/>
      <c r="H180" s="40"/>
      <c r="I180" s="40"/>
      <c r="J180" s="52"/>
      <c r="K180" s="50"/>
    </row>
    <row r="181" spans="1:23" s="2" customFormat="1" ht="21" thickBot="1">
      <c r="A181" s="32">
        <v>10</v>
      </c>
      <c r="B181" s="33" t="s">
        <v>189</v>
      </c>
      <c r="C181" s="34"/>
      <c r="D181" s="24"/>
      <c r="E181" s="25"/>
      <c r="F181" s="25"/>
      <c r="G181" s="25"/>
      <c r="H181" s="26">
        <f>SUM(G183:G227)</f>
        <v>0</v>
      </c>
      <c r="I181" s="47"/>
      <c r="J181" s="42" t="e">
        <f>SUM(I183:I227)</f>
        <v>#DIV/0!</v>
      </c>
      <c r="K181"/>
      <c r="L181"/>
      <c r="M181"/>
      <c r="N181"/>
      <c r="O181"/>
      <c r="P181"/>
      <c r="Q181"/>
      <c r="R181"/>
      <c r="S181"/>
      <c r="T181"/>
      <c r="U181"/>
      <c r="V181"/>
      <c r="W181"/>
    </row>
    <row r="182" spans="1:23" s="2" customFormat="1">
      <c r="A182" s="37"/>
      <c r="B182" s="38"/>
      <c r="C182" s="29"/>
      <c r="D182" s="5"/>
      <c r="E182" s="5"/>
      <c r="F182" s="5"/>
      <c r="G182" s="5"/>
      <c r="H182" s="6"/>
      <c r="I182" s="6"/>
      <c r="J182" s="51"/>
      <c r="K182" s="50"/>
      <c r="L182"/>
      <c r="M182"/>
      <c r="N182"/>
      <c r="O182"/>
      <c r="P182"/>
      <c r="Q182"/>
      <c r="R182"/>
      <c r="S182"/>
      <c r="T182"/>
      <c r="U182"/>
      <c r="V182"/>
      <c r="W182"/>
    </row>
    <row r="183" spans="1:23" s="2" customFormat="1" ht="15.75">
      <c r="A183" s="43" t="s">
        <v>30</v>
      </c>
      <c r="B183" s="90" t="s">
        <v>367</v>
      </c>
      <c r="C183" s="30"/>
      <c r="D183" s="11">
        <v>0</v>
      </c>
      <c r="E183" s="27" t="s">
        <v>18</v>
      </c>
      <c r="F183" s="11"/>
      <c r="G183" s="45">
        <f t="shared" ref="G183" si="14">+D183*F183</f>
        <v>0</v>
      </c>
      <c r="H183" s="6"/>
      <c r="I183" s="62" t="e">
        <f>+G183/$H$269</f>
        <v>#DIV/0!</v>
      </c>
      <c r="K183" s="49"/>
    </row>
    <row r="184" spans="1:23" s="2" customFormat="1" ht="15.75">
      <c r="A184" s="43" t="s">
        <v>195</v>
      </c>
      <c r="B184" s="91" t="s">
        <v>368</v>
      </c>
      <c r="C184" s="30"/>
      <c r="D184" s="11">
        <v>0</v>
      </c>
      <c r="E184" s="27" t="s">
        <v>18</v>
      </c>
      <c r="F184" s="11"/>
      <c r="G184" s="45">
        <f t="shared" ref="G184:G226" si="15">+D184*F184</f>
        <v>0</v>
      </c>
      <c r="H184" s="6"/>
      <c r="I184" s="62" t="e">
        <f t="shared" ref="I184:I226" si="16">+G184/$H$269</f>
        <v>#DIV/0!</v>
      </c>
      <c r="K184" s="49"/>
    </row>
    <row r="185" spans="1:23" s="2" customFormat="1" ht="15.75">
      <c r="A185" s="43" t="s">
        <v>196</v>
      </c>
      <c r="B185" s="91" t="s">
        <v>369</v>
      </c>
      <c r="C185" s="30"/>
      <c r="D185" s="11">
        <v>0</v>
      </c>
      <c r="E185" s="27" t="s">
        <v>18</v>
      </c>
      <c r="F185" s="11"/>
      <c r="G185" s="45">
        <f t="shared" si="15"/>
        <v>0</v>
      </c>
      <c r="H185" s="6"/>
      <c r="I185" s="62" t="e">
        <f t="shared" si="16"/>
        <v>#DIV/0!</v>
      </c>
      <c r="K185" s="49"/>
    </row>
    <row r="186" spans="1:23" s="2" customFormat="1" ht="15.75">
      <c r="A186" s="43" t="s">
        <v>197</v>
      </c>
      <c r="B186" s="91" t="s">
        <v>370</v>
      </c>
      <c r="C186" s="30"/>
      <c r="D186" s="11">
        <v>0</v>
      </c>
      <c r="E186" s="27" t="s">
        <v>18</v>
      </c>
      <c r="F186" s="11"/>
      <c r="G186" s="45">
        <f t="shared" si="15"/>
        <v>0</v>
      </c>
      <c r="H186" s="6"/>
      <c r="I186" s="62" t="e">
        <f t="shared" si="16"/>
        <v>#DIV/0!</v>
      </c>
      <c r="K186" s="49"/>
    </row>
    <row r="187" spans="1:23" s="2" customFormat="1" ht="15.75">
      <c r="A187" s="43" t="s">
        <v>198</v>
      </c>
      <c r="B187" s="91" t="s">
        <v>371</v>
      </c>
      <c r="C187" s="30"/>
      <c r="D187" s="11">
        <v>0</v>
      </c>
      <c r="E187" s="27" t="s">
        <v>18</v>
      </c>
      <c r="F187" s="11"/>
      <c r="G187" s="45">
        <f t="shared" si="15"/>
        <v>0</v>
      </c>
      <c r="H187" s="6"/>
      <c r="I187" s="62" t="e">
        <f t="shared" si="16"/>
        <v>#DIV/0!</v>
      </c>
      <c r="K187" s="49"/>
    </row>
    <row r="188" spans="1:23" s="2" customFormat="1" ht="15.75">
      <c r="A188" s="43" t="s">
        <v>434</v>
      </c>
      <c r="B188" s="91" t="s">
        <v>372</v>
      </c>
      <c r="C188" s="30"/>
      <c r="D188" s="11">
        <v>0</v>
      </c>
      <c r="E188" s="27" t="s">
        <v>18</v>
      </c>
      <c r="F188" s="11"/>
      <c r="G188" s="45">
        <f t="shared" si="15"/>
        <v>0</v>
      </c>
      <c r="H188" s="6"/>
      <c r="I188" s="62" t="e">
        <f t="shared" si="16"/>
        <v>#DIV/0!</v>
      </c>
      <c r="K188" s="49"/>
    </row>
    <row r="189" spans="1:23" s="2" customFormat="1" ht="15.75">
      <c r="A189" s="43" t="s">
        <v>435</v>
      </c>
      <c r="B189" s="91" t="s">
        <v>373</v>
      </c>
      <c r="C189" s="30"/>
      <c r="D189" s="11">
        <v>0</v>
      </c>
      <c r="E189" s="27" t="s">
        <v>18</v>
      </c>
      <c r="F189" s="11"/>
      <c r="G189" s="45">
        <f t="shared" si="15"/>
        <v>0</v>
      </c>
      <c r="H189" s="6"/>
      <c r="I189" s="62" t="e">
        <f t="shared" si="16"/>
        <v>#DIV/0!</v>
      </c>
      <c r="K189" s="49"/>
    </row>
    <row r="190" spans="1:23" s="2" customFormat="1" ht="15.75">
      <c r="A190" s="43" t="s">
        <v>436</v>
      </c>
      <c r="B190" s="91" t="s">
        <v>374</v>
      </c>
      <c r="C190" s="30"/>
      <c r="D190" s="11">
        <v>0</v>
      </c>
      <c r="E190" s="27" t="s">
        <v>18</v>
      </c>
      <c r="F190" s="11"/>
      <c r="G190" s="45">
        <f t="shared" si="15"/>
        <v>0</v>
      </c>
      <c r="H190" s="6"/>
      <c r="I190" s="62" t="e">
        <f t="shared" si="16"/>
        <v>#DIV/0!</v>
      </c>
      <c r="K190" s="49"/>
    </row>
    <row r="191" spans="1:23" s="2" customFormat="1" ht="15.75">
      <c r="A191" s="43" t="s">
        <v>437</v>
      </c>
      <c r="B191" s="91" t="s">
        <v>375</v>
      </c>
      <c r="C191" s="30"/>
      <c r="D191" s="11">
        <v>0</v>
      </c>
      <c r="E191" s="27" t="s">
        <v>18</v>
      </c>
      <c r="F191" s="11"/>
      <c r="G191" s="45">
        <f t="shared" si="15"/>
        <v>0</v>
      </c>
      <c r="H191" s="6"/>
      <c r="I191" s="62" t="e">
        <f t="shared" si="16"/>
        <v>#DIV/0!</v>
      </c>
      <c r="K191" s="49"/>
    </row>
    <row r="192" spans="1:23" s="2" customFormat="1" ht="15.75">
      <c r="A192" s="43" t="s">
        <v>438</v>
      </c>
      <c r="B192" s="91" t="s">
        <v>376</v>
      </c>
      <c r="C192" s="30"/>
      <c r="D192" s="11">
        <v>0</v>
      </c>
      <c r="E192" s="27" t="s">
        <v>18</v>
      </c>
      <c r="F192" s="11"/>
      <c r="G192" s="45">
        <f t="shared" si="15"/>
        <v>0</v>
      </c>
      <c r="H192" s="6"/>
      <c r="I192" s="62" t="e">
        <f t="shared" si="16"/>
        <v>#DIV/0!</v>
      </c>
      <c r="K192" s="49"/>
    </row>
    <row r="193" spans="1:11" s="2" customFormat="1" ht="15.75">
      <c r="A193" s="43" t="s">
        <v>439</v>
      </c>
      <c r="B193" s="91" t="s">
        <v>377</v>
      </c>
      <c r="C193" s="30"/>
      <c r="D193" s="11">
        <v>0</v>
      </c>
      <c r="E193" s="27" t="s">
        <v>18</v>
      </c>
      <c r="F193" s="11"/>
      <c r="G193" s="45">
        <f t="shared" si="15"/>
        <v>0</v>
      </c>
      <c r="H193" s="6"/>
      <c r="I193" s="62" t="e">
        <f t="shared" si="16"/>
        <v>#DIV/0!</v>
      </c>
      <c r="K193" s="49"/>
    </row>
    <row r="194" spans="1:11" s="2" customFormat="1" ht="15.75">
      <c r="A194" s="43" t="s">
        <v>440</v>
      </c>
      <c r="B194" s="91" t="s">
        <v>378</v>
      </c>
      <c r="C194" s="30"/>
      <c r="D194" s="11">
        <v>0</v>
      </c>
      <c r="E194" s="27" t="s">
        <v>18</v>
      </c>
      <c r="F194" s="11"/>
      <c r="G194" s="45">
        <f t="shared" si="15"/>
        <v>0</v>
      </c>
      <c r="H194" s="6"/>
      <c r="I194" s="62" t="e">
        <f t="shared" si="16"/>
        <v>#DIV/0!</v>
      </c>
      <c r="K194" s="49"/>
    </row>
    <row r="195" spans="1:11" s="2" customFormat="1" ht="15.75">
      <c r="A195" s="43" t="s">
        <v>441</v>
      </c>
      <c r="B195" s="91" t="s">
        <v>379</v>
      </c>
      <c r="C195" s="30"/>
      <c r="D195" s="11">
        <v>0</v>
      </c>
      <c r="E195" s="27" t="s">
        <v>18</v>
      </c>
      <c r="F195" s="11"/>
      <c r="G195" s="45">
        <f t="shared" si="15"/>
        <v>0</v>
      </c>
      <c r="H195" s="6"/>
      <c r="I195" s="62" t="e">
        <f t="shared" si="16"/>
        <v>#DIV/0!</v>
      </c>
      <c r="K195" s="49"/>
    </row>
    <row r="196" spans="1:11" s="2" customFormat="1" ht="15.75">
      <c r="A196" s="43" t="s">
        <v>442</v>
      </c>
      <c r="B196" s="91" t="s">
        <v>380</v>
      </c>
      <c r="C196" s="30"/>
      <c r="D196" s="11">
        <v>0</v>
      </c>
      <c r="E196" s="27" t="s">
        <v>18</v>
      </c>
      <c r="F196" s="11"/>
      <c r="G196" s="45">
        <f t="shared" si="15"/>
        <v>0</v>
      </c>
      <c r="H196" s="6"/>
      <c r="I196" s="62" t="e">
        <f t="shared" si="16"/>
        <v>#DIV/0!</v>
      </c>
      <c r="K196" s="49"/>
    </row>
    <row r="197" spans="1:11" s="2" customFormat="1" ht="15.75">
      <c r="A197" s="43" t="s">
        <v>443</v>
      </c>
      <c r="B197" s="91" t="s">
        <v>381</v>
      </c>
      <c r="C197" s="30"/>
      <c r="D197" s="11">
        <v>0</v>
      </c>
      <c r="E197" s="27" t="s">
        <v>18</v>
      </c>
      <c r="F197" s="11"/>
      <c r="G197" s="45">
        <f t="shared" si="15"/>
        <v>0</v>
      </c>
      <c r="H197" s="6"/>
      <c r="I197" s="62" t="e">
        <f t="shared" si="16"/>
        <v>#DIV/0!</v>
      </c>
      <c r="K197" s="49"/>
    </row>
    <row r="198" spans="1:11" s="2" customFormat="1" ht="15.75">
      <c r="A198" s="43" t="s">
        <v>444</v>
      </c>
      <c r="B198" s="91" t="s">
        <v>382</v>
      </c>
      <c r="C198" s="30"/>
      <c r="D198" s="11">
        <v>0</v>
      </c>
      <c r="E198" s="27" t="s">
        <v>18</v>
      </c>
      <c r="F198" s="11"/>
      <c r="G198" s="45">
        <f t="shared" si="15"/>
        <v>0</v>
      </c>
      <c r="H198" s="6"/>
      <c r="I198" s="62" t="e">
        <f t="shared" si="16"/>
        <v>#DIV/0!</v>
      </c>
      <c r="K198" s="49"/>
    </row>
    <row r="199" spans="1:11" s="2" customFormat="1" ht="15.75">
      <c r="A199" s="43" t="s">
        <v>445</v>
      </c>
      <c r="B199" s="91" t="s">
        <v>383</v>
      </c>
      <c r="C199" s="30"/>
      <c r="D199" s="11">
        <v>0</v>
      </c>
      <c r="E199" s="27" t="s">
        <v>18</v>
      </c>
      <c r="F199" s="11"/>
      <c r="G199" s="45">
        <f t="shared" si="15"/>
        <v>0</v>
      </c>
      <c r="H199" s="6"/>
      <c r="I199" s="62" t="e">
        <f t="shared" si="16"/>
        <v>#DIV/0!</v>
      </c>
      <c r="K199" s="49"/>
    </row>
    <row r="200" spans="1:11" s="2" customFormat="1" ht="15.75">
      <c r="A200" s="43" t="s">
        <v>446</v>
      </c>
      <c r="B200" s="91" t="s">
        <v>384</v>
      </c>
      <c r="C200" s="30"/>
      <c r="D200" s="11">
        <v>0</v>
      </c>
      <c r="E200" s="27" t="s">
        <v>18</v>
      </c>
      <c r="F200" s="11"/>
      <c r="G200" s="45">
        <f t="shared" si="15"/>
        <v>0</v>
      </c>
      <c r="H200" s="6"/>
      <c r="I200" s="62" t="e">
        <f t="shared" si="16"/>
        <v>#DIV/0!</v>
      </c>
      <c r="K200" s="49"/>
    </row>
    <row r="201" spans="1:11" s="2" customFormat="1" ht="15.75">
      <c r="A201" s="43" t="s">
        <v>447</v>
      </c>
      <c r="B201" s="91" t="s">
        <v>385</v>
      </c>
      <c r="C201" s="30"/>
      <c r="D201" s="11">
        <v>0</v>
      </c>
      <c r="E201" s="27" t="s">
        <v>18</v>
      </c>
      <c r="F201" s="11"/>
      <c r="G201" s="45">
        <f t="shared" si="15"/>
        <v>0</v>
      </c>
      <c r="H201" s="6"/>
      <c r="I201" s="62" t="e">
        <f t="shared" si="16"/>
        <v>#DIV/0!</v>
      </c>
      <c r="K201" s="49"/>
    </row>
    <row r="202" spans="1:11" s="2" customFormat="1" ht="15.75">
      <c r="A202" s="43" t="s">
        <v>448</v>
      </c>
      <c r="B202" s="91" t="s">
        <v>386</v>
      </c>
      <c r="C202" s="30"/>
      <c r="D202" s="11">
        <v>0</v>
      </c>
      <c r="E202" s="27" t="s">
        <v>18</v>
      </c>
      <c r="F202" s="11"/>
      <c r="G202" s="45">
        <f t="shared" si="15"/>
        <v>0</v>
      </c>
      <c r="H202" s="6"/>
      <c r="I202" s="62" t="e">
        <f t="shared" si="16"/>
        <v>#DIV/0!</v>
      </c>
      <c r="K202" s="49"/>
    </row>
    <row r="203" spans="1:11" s="2" customFormat="1" ht="15.75">
      <c r="A203" s="43" t="s">
        <v>449</v>
      </c>
      <c r="B203" s="91" t="s">
        <v>387</v>
      </c>
      <c r="C203" s="30"/>
      <c r="D203" s="11">
        <v>0</v>
      </c>
      <c r="E203" s="27" t="s">
        <v>18</v>
      </c>
      <c r="F203" s="11"/>
      <c r="G203" s="45">
        <f t="shared" si="15"/>
        <v>0</v>
      </c>
      <c r="H203" s="6"/>
      <c r="I203" s="62" t="e">
        <f t="shared" si="16"/>
        <v>#DIV/0!</v>
      </c>
      <c r="K203" s="49"/>
    </row>
    <row r="204" spans="1:11" s="2" customFormat="1" ht="15.75">
      <c r="A204" s="43" t="s">
        <v>450</v>
      </c>
      <c r="B204" s="91" t="s">
        <v>388</v>
      </c>
      <c r="C204" s="30"/>
      <c r="D204" s="11">
        <v>0</v>
      </c>
      <c r="E204" s="27" t="s">
        <v>18</v>
      </c>
      <c r="F204" s="11"/>
      <c r="G204" s="45">
        <f t="shared" si="15"/>
        <v>0</v>
      </c>
      <c r="H204" s="6"/>
      <c r="I204" s="62" t="e">
        <f t="shared" si="16"/>
        <v>#DIV/0!</v>
      </c>
      <c r="K204" s="49"/>
    </row>
    <row r="205" spans="1:11" s="2" customFormat="1" ht="15.75">
      <c r="A205" s="43" t="s">
        <v>451</v>
      </c>
      <c r="B205" s="91" t="s">
        <v>389</v>
      </c>
      <c r="C205" s="30"/>
      <c r="D205" s="11">
        <v>0</v>
      </c>
      <c r="E205" s="27" t="s">
        <v>18</v>
      </c>
      <c r="F205" s="11"/>
      <c r="G205" s="45">
        <f t="shared" si="15"/>
        <v>0</v>
      </c>
      <c r="H205" s="6"/>
      <c r="I205" s="62" t="e">
        <f t="shared" si="16"/>
        <v>#DIV/0!</v>
      </c>
      <c r="K205" s="49"/>
    </row>
    <row r="206" spans="1:11" s="2" customFormat="1" ht="15.75">
      <c r="A206" s="43" t="s">
        <v>452</v>
      </c>
      <c r="B206" s="91" t="s">
        <v>390</v>
      </c>
      <c r="C206" s="30"/>
      <c r="D206" s="11">
        <v>0</v>
      </c>
      <c r="E206" s="27" t="s">
        <v>18</v>
      </c>
      <c r="F206" s="11"/>
      <c r="G206" s="45">
        <f t="shared" si="15"/>
        <v>0</v>
      </c>
      <c r="H206" s="6"/>
      <c r="I206" s="62" t="e">
        <f t="shared" si="16"/>
        <v>#DIV/0!</v>
      </c>
      <c r="K206" s="49"/>
    </row>
    <row r="207" spans="1:11" s="2" customFormat="1" ht="15.75">
      <c r="A207" s="43" t="s">
        <v>453</v>
      </c>
      <c r="B207" s="91" t="s">
        <v>391</v>
      </c>
      <c r="C207" s="30"/>
      <c r="D207" s="11">
        <v>0</v>
      </c>
      <c r="E207" s="27" t="s">
        <v>18</v>
      </c>
      <c r="F207" s="11"/>
      <c r="G207" s="45">
        <f t="shared" si="15"/>
        <v>0</v>
      </c>
      <c r="H207" s="6"/>
      <c r="I207" s="62" t="e">
        <f t="shared" si="16"/>
        <v>#DIV/0!</v>
      </c>
      <c r="K207" s="49"/>
    </row>
    <row r="208" spans="1:11" s="2" customFormat="1" ht="15.75">
      <c r="A208" s="43" t="s">
        <v>454</v>
      </c>
      <c r="B208" s="91" t="s">
        <v>392</v>
      </c>
      <c r="C208" s="30"/>
      <c r="D208" s="11">
        <v>0</v>
      </c>
      <c r="E208" s="27" t="s">
        <v>18</v>
      </c>
      <c r="F208" s="11"/>
      <c r="G208" s="45">
        <f t="shared" si="15"/>
        <v>0</v>
      </c>
      <c r="H208" s="6"/>
      <c r="I208" s="62" t="e">
        <f t="shared" si="16"/>
        <v>#DIV/0!</v>
      </c>
      <c r="K208" s="49"/>
    </row>
    <row r="209" spans="1:11" s="2" customFormat="1" ht="15.75">
      <c r="A209" s="43" t="s">
        <v>455</v>
      </c>
      <c r="B209" s="91" t="s">
        <v>393</v>
      </c>
      <c r="C209" s="30"/>
      <c r="D209" s="11">
        <v>0</v>
      </c>
      <c r="E209" s="27" t="s">
        <v>18</v>
      </c>
      <c r="F209" s="11"/>
      <c r="G209" s="45">
        <f t="shared" si="15"/>
        <v>0</v>
      </c>
      <c r="H209" s="6"/>
      <c r="I209" s="62" t="e">
        <f t="shared" si="16"/>
        <v>#DIV/0!</v>
      </c>
      <c r="K209" s="49"/>
    </row>
    <row r="210" spans="1:11" s="2" customFormat="1" ht="15.75">
      <c r="A210" s="43" t="s">
        <v>456</v>
      </c>
      <c r="B210" s="91" t="s">
        <v>394</v>
      </c>
      <c r="C210" s="30"/>
      <c r="D210" s="11">
        <v>0</v>
      </c>
      <c r="E210" s="27" t="s">
        <v>18</v>
      </c>
      <c r="F210" s="11"/>
      <c r="G210" s="45">
        <f t="shared" si="15"/>
        <v>0</v>
      </c>
      <c r="H210" s="6"/>
      <c r="I210" s="62" t="e">
        <f t="shared" si="16"/>
        <v>#DIV/0!</v>
      </c>
      <c r="K210" s="49"/>
    </row>
    <row r="211" spans="1:11" s="2" customFormat="1" ht="15.75">
      <c r="A211" s="43" t="s">
        <v>457</v>
      </c>
      <c r="B211" s="91" t="s">
        <v>395</v>
      </c>
      <c r="C211" s="30"/>
      <c r="D211" s="11">
        <v>0</v>
      </c>
      <c r="E211" s="27" t="s">
        <v>18</v>
      </c>
      <c r="F211" s="11"/>
      <c r="G211" s="45">
        <f t="shared" si="15"/>
        <v>0</v>
      </c>
      <c r="H211" s="6"/>
      <c r="I211" s="62" t="e">
        <f t="shared" si="16"/>
        <v>#DIV/0!</v>
      </c>
      <c r="K211" s="49"/>
    </row>
    <row r="212" spans="1:11" s="2" customFormat="1" ht="15.75">
      <c r="A212" s="43" t="s">
        <v>458</v>
      </c>
      <c r="B212" s="91" t="s">
        <v>396</v>
      </c>
      <c r="C212" s="30"/>
      <c r="D212" s="11">
        <v>0</v>
      </c>
      <c r="E212" s="27" t="s">
        <v>18</v>
      </c>
      <c r="F212" s="11"/>
      <c r="G212" s="45">
        <f t="shared" si="15"/>
        <v>0</v>
      </c>
      <c r="H212" s="6"/>
      <c r="I212" s="62" t="e">
        <f t="shared" si="16"/>
        <v>#DIV/0!</v>
      </c>
      <c r="K212" s="49"/>
    </row>
    <row r="213" spans="1:11" s="2" customFormat="1" ht="15.75">
      <c r="A213" s="43" t="s">
        <v>459</v>
      </c>
      <c r="B213" s="91" t="s">
        <v>397</v>
      </c>
      <c r="C213" s="30"/>
      <c r="D213" s="11">
        <v>0</v>
      </c>
      <c r="E213" s="27" t="s">
        <v>18</v>
      </c>
      <c r="F213" s="11"/>
      <c r="G213" s="45">
        <f t="shared" si="15"/>
        <v>0</v>
      </c>
      <c r="H213" s="6"/>
      <c r="I213" s="62" t="e">
        <f t="shared" si="16"/>
        <v>#DIV/0!</v>
      </c>
      <c r="K213" s="49"/>
    </row>
    <row r="214" spans="1:11" s="2" customFormat="1" ht="15.75">
      <c r="A214" s="43" t="s">
        <v>460</v>
      </c>
      <c r="B214" s="91" t="s">
        <v>398</v>
      </c>
      <c r="C214" s="30"/>
      <c r="D214" s="11">
        <v>0</v>
      </c>
      <c r="E214" s="27" t="s">
        <v>18</v>
      </c>
      <c r="F214" s="11"/>
      <c r="G214" s="45">
        <f t="shared" si="15"/>
        <v>0</v>
      </c>
      <c r="H214" s="6"/>
      <c r="I214" s="62" t="e">
        <f t="shared" si="16"/>
        <v>#DIV/0!</v>
      </c>
      <c r="K214" s="49"/>
    </row>
    <row r="215" spans="1:11" s="2" customFormat="1" ht="15.75">
      <c r="A215" s="43" t="s">
        <v>461</v>
      </c>
      <c r="B215" s="91" t="s">
        <v>399</v>
      </c>
      <c r="C215" s="30"/>
      <c r="D215" s="11">
        <v>0</v>
      </c>
      <c r="E215" s="27" t="s">
        <v>18</v>
      </c>
      <c r="F215" s="11"/>
      <c r="G215" s="45">
        <f t="shared" si="15"/>
        <v>0</v>
      </c>
      <c r="H215" s="6"/>
      <c r="I215" s="62" t="e">
        <f t="shared" si="16"/>
        <v>#DIV/0!</v>
      </c>
      <c r="K215" s="49"/>
    </row>
    <row r="216" spans="1:11" s="2" customFormat="1" ht="15.75">
      <c r="A216" s="43" t="s">
        <v>462</v>
      </c>
      <c r="B216" s="91" t="s">
        <v>400</v>
      </c>
      <c r="C216" s="30"/>
      <c r="D216" s="11">
        <v>0</v>
      </c>
      <c r="E216" s="27" t="s">
        <v>18</v>
      </c>
      <c r="F216" s="11"/>
      <c r="G216" s="45">
        <f t="shared" si="15"/>
        <v>0</v>
      </c>
      <c r="H216" s="6"/>
      <c r="I216" s="62" t="e">
        <f t="shared" si="16"/>
        <v>#DIV/0!</v>
      </c>
      <c r="K216" s="49"/>
    </row>
    <row r="217" spans="1:11" s="2" customFormat="1" ht="15.75">
      <c r="A217" s="43" t="s">
        <v>463</v>
      </c>
      <c r="B217" s="91" t="s">
        <v>401</v>
      </c>
      <c r="C217" s="30"/>
      <c r="D217" s="11">
        <v>0</v>
      </c>
      <c r="E217" s="27" t="s">
        <v>18</v>
      </c>
      <c r="F217" s="11"/>
      <c r="G217" s="45">
        <f t="shared" si="15"/>
        <v>0</v>
      </c>
      <c r="H217" s="6"/>
      <c r="I217" s="62" t="e">
        <f t="shared" si="16"/>
        <v>#DIV/0!</v>
      </c>
      <c r="K217" s="49"/>
    </row>
    <row r="218" spans="1:11" s="2" customFormat="1" ht="15.75">
      <c r="A218" s="43" t="s">
        <v>464</v>
      </c>
      <c r="B218" s="91" t="s">
        <v>402</v>
      </c>
      <c r="C218" s="30"/>
      <c r="D218" s="11">
        <v>0</v>
      </c>
      <c r="E218" s="27" t="s">
        <v>18</v>
      </c>
      <c r="F218" s="11"/>
      <c r="G218" s="45">
        <f t="shared" si="15"/>
        <v>0</v>
      </c>
      <c r="H218" s="6"/>
      <c r="I218" s="62" t="e">
        <f t="shared" si="16"/>
        <v>#DIV/0!</v>
      </c>
      <c r="K218" s="49"/>
    </row>
    <row r="219" spans="1:11" s="2" customFormat="1" ht="15.75">
      <c r="A219" s="43" t="s">
        <v>465</v>
      </c>
      <c r="B219" s="91" t="s">
        <v>403</v>
      </c>
      <c r="C219" s="30"/>
      <c r="D219" s="11">
        <v>0</v>
      </c>
      <c r="E219" s="27" t="s">
        <v>18</v>
      </c>
      <c r="F219" s="11"/>
      <c r="G219" s="45">
        <f t="shared" si="15"/>
        <v>0</v>
      </c>
      <c r="H219" s="6"/>
      <c r="I219" s="62" t="e">
        <f t="shared" si="16"/>
        <v>#DIV/0!</v>
      </c>
      <c r="K219" s="49"/>
    </row>
    <row r="220" spans="1:11" s="2" customFormat="1" ht="15.75">
      <c r="A220" s="43" t="s">
        <v>466</v>
      </c>
      <c r="B220" s="91" t="s">
        <v>404</v>
      </c>
      <c r="C220" s="30"/>
      <c r="D220" s="11">
        <v>0</v>
      </c>
      <c r="E220" s="27" t="s">
        <v>18</v>
      </c>
      <c r="F220" s="11"/>
      <c r="G220" s="45">
        <f t="shared" si="15"/>
        <v>0</v>
      </c>
      <c r="H220" s="6"/>
      <c r="I220" s="62" t="e">
        <f t="shared" si="16"/>
        <v>#DIV/0!</v>
      </c>
      <c r="K220" s="49"/>
    </row>
    <row r="221" spans="1:11" s="2" customFormat="1" ht="15.75">
      <c r="A221" s="43" t="s">
        <v>467</v>
      </c>
      <c r="B221" s="91" t="s">
        <v>405</v>
      </c>
      <c r="C221" s="30"/>
      <c r="D221" s="11">
        <v>0</v>
      </c>
      <c r="E221" s="27" t="s">
        <v>18</v>
      </c>
      <c r="F221" s="11"/>
      <c r="G221" s="45">
        <f t="shared" si="15"/>
        <v>0</v>
      </c>
      <c r="H221" s="6"/>
      <c r="I221" s="62" t="e">
        <f t="shared" si="16"/>
        <v>#DIV/0!</v>
      </c>
      <c r="K221" s="49"/>
    </row>
    <row r="222" spans="1:11" s="2" customFormat="1" ht="15.75">
      <c r="A222" s="43" t="s">
        <v>468</v>
      </c>
      <c r="B222" s="91" t="s">
        <v>406</v>
      </c>
      <c r="C222" s="30"/>
      <c r="D222" s="11">
        <v>0</v>
      </c>
      <c r="E222" s="27" t="s">
        <v>18</v>
      </c>
      <c r="F222" s="11"/>
      <c r="G222" s="45">
        <f t="shared" si="15"/>
        <v>0</v>
      </c>
      <c r="H222" s="6"/>
      <c r="I222" s="62" t="e">
        <f t="shared" si="16"/>
        <v>#DIV/0!</v>
      </c>
      <c r="K222" s="49"/>
    </row>
    <row r="223" spans="1:11" s="2" customFormat="1" ht="15.75">
      <c r="A223" s="43" t="s">
        <v>469</v>
      </c>
      <c r="B223" s="91" t="s">
        <v>407</v>
      </c>
      <c r="C223" s="30"/>
      <c r="D223" s="11">
        <v>0</v>
      </c>
      <c r="E223" s="27" t="s">
        <v>18</v>
      </c>
      <c r="F223" s="11"/>
      <c r="G223" s="45">
        <f t="shared" si="15"/>
        <v>0</v>
      </c>
      <c r="H223" s="6"/>
      <c r="I223" s="62" t="e">
        <f t="shared" si="16"/>
        <v>#DIV/0!</v>
      </c>
      <c r="K223" s="49"/>
    </row>
    <row r="224" spans="1:11" s="2" customFormat="1" ht="15.75">
      <c r="A224" s="43" t="s">
        <v>470</v>
      </c>
      <c r="B224" s="91" t="s">
        <v>408</v>
      </c>
      <c r="C224" s="30"/>
      <c r="D224" s="11">
        <v>0</v>
      </c>
      <c r="E224" s="27" t="s">
        <v>18</v>
      </c>
      <c r="F224" s="11"/>
      <c r="G224" s="45">
        <f t="shared" si="15"/>
        <v>0</v>
      </c>
      <c r="H224" s="6"/>
      <c r="I224" s="62" t="e">
        <f t="shared" si="16"/>
        <v>#DIV/0!</v>
      </c>
      <c r="K224" s="49"/>
    </row>
    <row r="225" spans="1:23" s="2" customFormat="1" ht="15.75">
      <c r="A225" s="43" t="s">
        <v>471</v>
      </c>
      <c r="B225" s="91" t="s">
        <v>409</v>
      </c>
      <c r="C225" s="30"/>
      <c r="D225" s="11">
        <v>0</v>
      </c>
      <c r="E225" s="27" t="s">
        <v>18</v>
      </c>
      <c r="F225" s="11"/>
      <c r="G225" s="45">
        <f t="shared" si="15"/>
        <v>0</v>
      </c>
      <c r="H225" s="6"/>
      <c r="I225" s="62" t="e">
        <f t="shared" si="16"/>
        <v>#DIV/0!</v>
      </c>
      <c r="K225" s="49"/>
    </row>
    <row r="226" spans="1:23" s="2" customFormat="1" ht="15.75">
      <c r="A226" s="43" t="s">
        <v>472</v>
      </c>
      <c r="B226" s="91" t="s">
        <v>410</v>
      </c>
      <c r="C226" s="30"/>
      <c r="D226" s="11">
        <v>0</v>
      </c>
      <c r="E226" s="27" t="s">
        <v>18</v>
      </c>
      <c r="F226" s="11"/>
      <c r="G226" s="45">
        <f t="shared" si="15"/>
        <v>0</v>
      </c>
      <c r="H226" s="6"/>
      <c r="I226" s="62" t="e">
        <f t="shared" si="16"/>
        <v>#DIV/0!</v>
      </c>
      <c r="K226" s="49"/>
    </row>
    <row r="227" spans="1:23" ht="15.75" thickBot="1">
      <c r="A227" s="31"/>
      <c r="B227" s="102"/>
      <c r="C227" s="102"/>
      <c r="D227" s="39"/>
      <c r="E227" s="39"/>
      <c r="F227" s="39"/>
      <c r="G227" s="39"/>
      <c r="H227" s="40"/>
      <c r="I227" s="40"/>
      <c r="J227" s="52"/>
      <c r="K227" s="50"/>
    </row>
    <row r="228" spans="1:23" s="2" customFormat="1" ht="21" thickBot="1">
      <c r="A228" s="32">
        <v>11</v>
      </c>
      <c r="B228" s="33" t="s">
        <v>473</v>
      </c>
      <c r="C228" s="34"/>
      <c r="D228" s="24"/>
      <c r="E228" s="25"/>
      <c r="F228" s="25"/>
      <c r="G228" s="25"/>
      <c r="H228" s="26">
        <f>SUM(G230:G236)</f>
        <v>0</v>
      </c>
      <c r="I228" s="47"/>
      <c r="J228" s="42" t="e">
        <f>SUM(I230:I236)</f>
        <v>#DIV/0!</v>
      </c>
      <c r="K228"/>
      <c r="L228"/>
      <c r="M228"/>
      <c r="N228"/>
      <c r="O228"/>
      <c r="P228"/>
      <c r="Q228"/>
      <c r="R228"/>
      <c r="S228"/>
      <c r="T228"/>
      <c r="U228"/>
      <c r="V228"/>
      <c r="W228"/>
    </row>
    <row r="229" spans="1:23" s="2" customFormat="1">
      <c r="A229" s="37"/>
      <c r="B229" s="38"/>
      <c r="C229" s="29"/>
      <c r="D229" s="5"/>
      <c r="E229" s="5"/>
      <c r="F229" s="5"/>
      <c r="G229" s="5"/>
      <c r="H229" s="6"/>
      <c r="I229" s="6"/>
      <c r="J229" s="51"/>
      <c r="K229" s="50"/>
      <c r="L229"/>
      <c r="M229"/>
      <c r="N229"/>
      <c r="O229"/>
      <c r="P229"/>
      <c r="Q229"/>
      <c r="R229"/>
      <c r="S229"/>
      <c r="T229"/>
      <c r="U229"/>
      <c r="V229"/>
      <c r="W229"/>
    </row>
    <row r="230" spans="1:23" s="2" customFormat="1" ht="15.75">
      <c r="A230" s="43" t="s">
        <v>31</v>
      </c>
      <c r="B230" s="97" t="s">
        <v>474</v>
      </c>
      <c r="C230" s="30"/>
      <c r="D230" s="11">
        <v>0</v>
      </c>
      <c r="E230" s="27" t="s">
        <v>18</v>
      </c>
      <c r="F230" s="11"/>
      <c r="G230" s="45">
        <f t="shared" ref="G230:G235" si="17">+D230*F230</f>
        <v>0</v>
      </c>
      <c r="H230" s="85"/>
      <c r="I230" s="62" t="e">
        <f>+G230/$H$269</f>
        <v>#DIV/0!</v>
      </c>
      <c r="K230" s="49"/>
    </row>
    <row r="231" spans="1:23" s="2" customFormat="1" ht="15.75">
      <c r="A231" s="43" t="s">
        <v>76</v>
      </c>
      <c r="B231" s="98" t="s">
        <v>475</v>
      </c>
      <c r="C231" s="30"/>
      <c r="D231" s="11">
        <v>0</v>
      </c>
      <c r="E231" s="27" t="s">
        <v>18</v>
      </c>
      <c r="F231" s="11"/>
      <c r="G231" s="45">
        <f t="shared" si="17"/>
        <v>0</v>
      </c>
      <c r="H231" s="85"/>
      <c r="I231" s="62" t="e">
        <f>+G231/$H$269</f>
        <v>#DIV/0!</v>
      </c>
      <c r="K231" s="49"/>
    </row>
    <row r="232" spans="1:23" s="2" customFormat="1" ht="15.75">
      <c r="A232" s="43" t="s">
        <v>77</v>
      </c>
      <c r="B232" s="98" t="s">
        <v>476</v>
      </c>
      <c r="C232" s="30"/>
      <c r="D232" s="11">
        <v>0</v>
      </c>
      <c r="E232" s="27" t="s">
        <v>18</v>
      </c>
      <c r="F232" s="11"/>
      <c r="G232" s="45">
        <f t="shared" si="17"/>
        <v>0</v>
      </c>
      <c r="H232" s="85"/>
      <c r="I232" s="62" t="e">
        <f>+G232/$H$269</f>
        <v>#DIV/0!</v>
      </c>
      <c r="K232" s="49"/>
    </row>
    <row r="233" spans="1:23" s="2" customFormat="1" ht="15.75">
      <c r="A233" s="43" t="s">
        <v>78</v>
      </c>
      <c r="B233" s="98" t="s">
        <v>477</v>
      </c>
      <c r="C233" s="30"/>
      <c r="D233" s="11">
        <v>0</v>
      </c>
      <c r="E233" s="27" t="s">
        <v>18</v>
      </c>
      <c r="F233" s="11"/>
      <c r="G233" s="45">
        <f t="shared" si="17"/>
        <v>0</v>
      </c>
      <c r="H233" s="85"/>
      <c r="I233" s="62" t="e">
        <f>+G233/$H$269</f>
        <v>#DIV/0!</v>
      </c>
      <c r="K233" s="49"/>
    </row>
    <row r="234" spans="1:23" s="2" customFormat="1" ht="15.75">
      <c r="A234" s="43" t="s">
        <v>85</v>
      </c>
      <c r="B234" s="98" t="s">
        <v>478</v>
      </c>
      <c r="C234" s="30"/>
      <c r="D234" s="11">
        <v>0</v>
      </c>
      <c r="E234" s="27" t="s">
        <v>18</v>
      </c>
      <c r="F234" s="11"/>
      <c r="G234" s="45">
        <f t="shared" si="17"/>
        <v>0</v>
      </c>
      <c r="H234" s="85"/>
      <c r="I234" s="62" t="e">
        <f>+G234/$H$269</f>
        <v>#DIV/0!</v>
      </c>
      <c r="K234" s="49"/>
    </row>
    <row r="235" spans="1:23" s="2" customFormat="1" ht="15.75">
      <c r="A235" s="43" t="s">
        <v>86</v>
      </c>
      <c r="B235" s="98" t="s">
        <v>479</v>
      </c>
      <c r="C235" s="30"/>
      <c r="D235" s="11">
        <v>0</v>
      </c>
      <c r="E235" s="27" t="s">
        <v>18</v>
      </c>
      <c r="F235" s="11"/>
      <c r="G235" s="45">
        <f t="shared" si="17"/>
        <v>0</v>
      </c>
      <c r="H235" s="85"/>
      <c r="I235" s="62" t="e">
        <f>+G235/$H$269</f>
        <v>#DIV/0!</v>
      </c>
      <c r="K235" s="49"/>
    </row>
    <row r="236" spans="1:23" s="50" customFormat="1" ht="16.5" thickBot="1">
      <c r="A236" s="21"/>
      <c r="B236" s="101"/>
      <c r="C236" s="101"/>
      <c r="D236" s="39"/>
      <c r="E236" s="39"/>
      <c r="F236" s="39"/>
      <c r="G236" s="39"/>
      <c r="H236" s="85"/>
      <c r="I236" s="66"/>
      <c r="J236" s="52"/>
    </row>
    <row r="237" spans="1:23" s="2" customFormat="1" ht="21" thickBot="1">
      <c r="A237" s="22">
        <v>12</v>
      </c>
      <c r="B237" s="23" t="s">
        <v>199</v>
      </c>
      <c r="C237" s="73"/>
      <c r="D237" s="24"/>
      <c r="E237" s="25"/>
      <c r="F237" s="25"/>
      <c r="G237" s="25"/>
      <c r="H237" s="26">
        <f>SUM(G239:G243)</f>
        <v>0</v>
      </c>
      <c r="I237" s="47"/>
      <c r="J237" s="42" t="e">
        <f>SUM(I239:I243)</f>
        <v>#DIV/0!</v>
      </c>
      <c r="K237"/>
      <c r="L237"/>
      <c r="M237"/>
      <c r="N237"/>
      <c r="O237"/>
      <c r="P237"/>
      <c r="Q237"/>
      <c r="R237"/>
      <c r="S237"/>
      <c r="T237"/>
      <c r="U237"/>
      <c r="V237"/>
      <c r="W237"/>
    </row>
    <row r="238" spans="1:23" s="2" customFormat="1">
      <c r="A238" s="37"/>
      <c r="B238" s="38"/>
      <c r="C238" s="29"/>
      <c r="D238" s="5"/>
      <c r="E238" s="5"/>
      <c r="F238" s="5"/>
      <c r="G238" s="5"/>
      <c r="H238" s="6"/>
      <c r="I238" s="6"/>
      <c r="J238" s="51"/>
      <c r="K238" s="50"/>
      <c r="L238"/>
      <c r="M238"/>
      <c r="N238"/>
      <c r="O238"/>
      <c r="P238"/>
      <c r="Q238"/>
      <c r="R238"/>
      <c r="S238"/>
      <c r="T238"/>
      <c r="U238"/>
      <c r="V238"/>
      <c r="W238"/>
    </row>
    <row r="239" spans="1:23" s="2" customFormat="1" ht="15.75">
      <c r="A239" s="43" t="s">
        <v>52</v>
      </c>
      <c r="B239" s="90" t="s">
        <v>200</v>
      </c>
      <c r="C239" s="30"/>
      <c r="D239" s="11">
        <v>0</v>
      </c>
      <c r="E239" s="27" t="s">
        <v>17</v>
      </c>
      <c r="F239" s="11"/>
      <c r="G239" s="45">
        <f t="shared" ref="G239" si="18">+D239*F239</f>
        <v>0</v>
      </c>
      <c r="H239" s="6"/>
      <c r="I239" s="62" t="e">
        <f>+G239/$H$269</f>
        <v>#DIV/0!</v>
      </c>
      <c r="K239" s="49"/>
    </row>
    <row r="240" spans="1:23" s="2" customFormat="1" ht="15.75">
      <c r="A240" s="43" t="s">
        <v>213</v>
      </c>
      <c r="B240" s="91" t="s">
        <v>480</v>
      </c>
      <c r="C240" s="30"/>
      <c r="D240" s="11">
        <v>0</v>
      </c>
      <c r="E240" s="27" t="s">
        <v>17</v>
      </c>
      <c r="F240" s="11"/>
      <c r="G240" s="45">
        <f t="shared" ref="G240:G242" si="19">+D240*F240</f>
        <v>0</v>
      </c>
      <c r="H240" s="6"/>
      <c r="I240" s="62" t="e">
        <f t="shared" ref="I240:I242" si="20">+G240/$H$269</f>
        <v>#DIV/0!</v>
      </c>
      <c r="K240" s="49"/>
    </row>
    <row r="241" spans="1:23" s="2" customFormat="1" ht="15.75">
      <c r="A241" s="43" t="s">
        <v>214</v>
      </c>
      <c r="B241" s="91" t="s">
        <v>203</v>
      </c>
      <c r="C241" s="30"/>
      <c r="D241" s="11">
        <v>0</v>
      </c>
      <c r="E241" s="27" t="s">
        <v>17</v>
      </c>
      <c r="F241" s="11"/>
      <c r="G241" s="45">
        <f t="shared" si="19"/>
        <v>0</v>
      </c>
      <c r="H241" s="6"/>
      <c r="I241" s="62" t="e">
        <f t="shared" si="20"/>
        <v>#DIV/0!</v>
      </c>
      <c r="K241" s="49"/>
    </row>
    <row r="242" spans="1:23" s="2" customFormat="1" ht="15.75">
      <c r="A242" s="43" t="s">
        <v>215</v>
      </c>
      <c r="B242" s="91" t="s">
        <v>204</v>
      </c>
      <c r="C242" s="30"/>
      <c r="D242" s="11">
        <v>0</v>
      </c>
      <c r="E242" s="27" t="s">
        <v>17</v>
      </c>
      <c r="F242" s="11"/>
      <c r="G242" s="45">
        <f t="shared" si="19"/>
        <v>0</v>
      </c>
      <c r="H242" s="6"/>
      <c r="I242" s="62" t="e">
        <f t="shared" si="20"/>
        <v>#DIV/0!</v>
      </c>
      <c r="K242" s="49"/>
    </row>
    <row r="243" spans="1:23" ht="15.75" thickBot="1">
      <c r="A243" s="20"/>
      <c r="B243" s="101"/>
      <c r="C243" s="101"/>
      <c r="D243" s="39"/>
      <c r="E243" s="39"/>
      <c r="F243" s="39"/>
      <c r="G243" s="39"/>
      <c r="H243" s="40"/>
      <c r="I243" s="40"/>
      <c r="J243" s="52"/>
      <c r="K243" s="50"/>
    </row>
    <row r="244" spans="1:23" s="2" customFormat="1" ht="39.75" customHeight="1" thickBot="1">
      <c r="A244" s="22">
        <v>13</v>
      </c>
      <c r="B244" s="23" t="s">
        <v>205</v>
      </c>
      <c r="C244" s="73"/>
      <c r="D244" s="24"/>
      <c r="E244" s="25"/>
      <c r="F244" s="25"/>
      <c r="G244" s="25"/>
      <c r="H244" s="26">
        <f>SUM(G246:G255)</f>
        <v>0</v>
      </c>
      <c r="I244" s="47"/>
      <c r="J244" s="42" t="e">
        <f>SUM(I246:I255)</f>
        <v>#DIV/0!</v>
      </c>
      <c r="K244"/>
      <c r="L244"/>
      <c r="M244"/>
      <c r="N244"/>
      <c r="O244"/>
      <c r="P244"/>
      <c r="Q244"/>
      <c r="R244"/>
      <c r="S244"/>
      <c r="T244"/>
      <c r="U244"/>
      <c r="V244"/>
      <c r="W244"/>
    </row>
    <row r="245" spans="1:23" s="2" customFormat="1">
      <c r="A245" s="37"/>
      <c r="B245" s="38"/>
      <c r="C245" s="29"/>
      <c r="D245" s="5"/>
      <c r="E245" s="5"/>
      <c r="F245" s="5"/>
      <c r="G245" s="5"/>
      <c r="H245" s="6"/>
      <c r="I245" s="6"/>
      <c r="J245" s="51"/>
      <c r="K245" s="50"/>
      <c r="L245"/>
      <c r="M245"/>
      <c r="N245"/>
      <c r="O245"/>
      <c r="P245"/>
      <c r="Q245"/>
      <c r="R245"/>
      <c r="S245"/>
      <c r="T245"/>
      <c r="U245"/>
      <c r="V245"/>
      <c r="W245"/>
    </row>
    <row r="246" spans="1:23" s="2" customFormat="1" ht="15.75">
      <c r="A246" s="43" t="s">
        <v>53</v>
      </c>
      <c r="B246" s="91" t="s">
        <v>481</v>
      </c>
      <c r="C246" s="30"/>
      <c r="D246" s="11">
        <v>0</v>
      </c>
      <c r="E246" s="27" t="s">
        <v>18</v>
      </c>
      <c r="F246" s="11"/>
      <c r="G246" s="45">
        <f t="shared" ref="G246" si="21">+D246*F246</f>
        <v>0</v>
      </c>
      <c r="H246" s="6"/>
      <c r="I246" s="62" t="e">
        <f>+G246/$H$269</f>
        <v>#DIV/0!</v>
      </c>
      <c r="K246" s="49"/>
    </row>
    <row r="247" spans="1:23" s="2" customFormat="1" ht="15.75">
      <c r="A247" s="43" t="s">
        <v>68</v>
      </c>
      <c r="B247" s="91" t="s">
        <v>482</v>
      </c>
      <c r="C247" s="30"/>
      <c r="D247" s="11">
        <v>0</v>
      </c>
      <c r="E247" s="27" t="s">
        <v>18</v>
      </c>
      <c r="F247" s="11"/>
      <c r="G247" s="45">
        <f t="shared" ref="G247:G254" si="22">+D247*F247</f>
        <v>0</v>
      </c>
      <c r="H247" s="6"/>
      <c r="I247" s="62" t="e">
        <f t="shared" ref="I247:I254" si="23">+G247/$H$269</f>
        <v>#DIV/0!</v>
      </c>
      <c r="K247" s="49"/>
    </row>
    <row r="248" spans="1:23" s="2" customFormat="1" ht="15.75">
      <c r="A248" s="43" t="s">
        <v>69</v>
      </c>
      <c r="B248" s="91" t="s">
        <v>483</v>
      </c>
      <c r="C248" s="30"/>
      <c r="D248" s="11">
        <v>0</v>
      </c>
      <c r="E248" s="27" t="s">
        <v>18</v>
      </c>
      <c r="F248" s="11"/>
      <c r="G248" s="45">
        <f t="shared" si="22"/>
        <v>0</v>
      </c>
      <c r="H248" s="6"/>
      <c r="I248" s="62" t="e">
        <f t="shared" si="23"/>
        <v>#DIV/0!</v>
      </c>
      <c r="K248" s="49"/>
    </row>
    <row r="249" spans="1:23" s="2" customFormat="1" ht="15.75">
      <c r="A249" s="43" t="s">
        <v>87</v>
      </c>
      <c r="B249" s="91" t="s">
        <v>484</v>
      </c>
      <c r="C249" s="30"/>
      <c r="D249" s="11">
        <v>0</v>
      </c>
      <c r="E249" s="27" t="s">
        <v>18</v>
      </c>
      <c r="F249" s="11"/>
      <c r="G249" s="45">
        <f t="shared" si="22"/>
        <v>0</v>
      </c>
      <c r="H249" s="6"/>
      <c r="I249" s="62" t="e">
        <f t="shared" si="23"/>
        <v>#DIV/0!</v>
      </c>
      <c r="K249" s="49"/>
    </row>
    <row r="250" spans="1:23" s="2" customFormat="1" ht="15.75">
      <c r="A250" s="43" t="s">
        <v>490</v>
      </c>
      <c r="B250" s="91" t="s">
        <v>485</v>
      </c>
      <c r="C250" s="30"/>
      <c r="D250" s="11">
        <v>0</v>
      </c>
      <c r="E250" s="27" t="s">
        <v>18</v>
      </c>
      <c r="F250" s="11"/>
      <c r="G250" s="45">
        <f t="shared" si="22"/>
        <v>0</v>
      </c>
      <c r="H250" s="6"/>
      <c r="I250" s="62" t="e">
        <f t="shared" si="23"/>
        <v>#DIV/0!</v>
      </c>
      <c r="K250" s="49"/>
    </row>
    <row r="251" spans="1:23" s="2" customFormat="1" ht="15.75">
      <c r="A251" s="43" t="s">
        <v>491</v>
      </c>
      <c r="B251" s="91" t="s">
        <v>486</v>
      </c>
      <c r="C251" s="30"/>
      <c r="D251" s="11">
        <v>0</v>
      </c>
      <c r="E251" s="27" t="s">
        <v>18</v>
      </c>
      <c r="F251" s="11"/>
      <c r="G251" s="45">
        <f t="shared" si="22"/>
        <v>0</v>
      </c>
      <c r="H251" s="6"/>
      <c r="I251" s="62" t="e">
        <f t="shared" si="23"/>
        <v>#DIV/0!</v>
      </c>
      <c r="K251" s="49"/>
    </row>
    <row r="252" spans="1:23" s="2" customFormat="1" ht="15.75">
      <c r="A252" s="43" t="s">
        <v>492</v>
      </c>
      <c r="B252" s="91" t="s">
        <v>487</v>
      </c>
      <c r="C252" s="30"/>
      <c r="D252" s="11">
        <v>0</v>
      </c>
      <c r="E252" s="27" t="s">
        <v>18</v>
      </c>
      <c r="F252" s="11"/>
      <c r="G252" s="45">
        <f t="shared" si="22"/>
        <v>0</v>
      </c>
      <c r="H252" s="6"/>
      <c r="I252" s="62" t="e">
        <f t="shared" si="23"/>
        <v>#DIV/0!</v>
      </c>
      <c r="K252" s="49"/>
    </row>
    <row r="253" spans="1:23" s="2" customFormat="1" ht="15.75">
      <c r="A253" s="43" t="s">
        <v>493</v>
      </c>
      <c r="B253" s="91" t="s">
        <v>488</v>
      </c>
      <c r="C253" s="30"/>
      <c r="D253" s="11">
        <v>0</v>
      </c>
      <c r="E253" s="27" t="s">
        <v>18</v>
      </c>
      <c r="F253" s="11"/>
      <c r="G253" s="45">
        <f t="shared" si="22"/>
        <v>0</v>
      </c>
      <c r="H253" s="6"/>
      <c r="I253" s="62" t="e">
        <f t="shared" si="23"/>
        <v>#DIV/0!</v>
      </c>
      <c r="K253" s="49"/>
    </row>
    <row r="254" spans="1:23" s="2" customFormat="1" ht="15.75">
      <c r="A254" s="43" t="s">
        <v>494</v>
      </c>
      <c r="B254" s="91" t="s">
        <v>489</v>
      </c>
      <c r="C254" s="30"/>
      <c r="D254" s="11">
        <v>0</v>
      </c>
      <c r="E254" s="27" t="s">
        <v>18</v>
      </c>
      <c r="F254" s="11"/>
      <c r="G254" s="45">
        <f t="shared" si="22"/>
        <v>0</v>
      </c>
      <c r="H254" s="6"/>
      <c r="I254" s="62" t="e">
        <f t="shared" si="23"/>
        <v>#DIV/0!</v>
      </c>
      <c r="K254" s="49"/>
    </row>
    <row r="255" spans="1:23" ht="15.75" thickBot="1">
      <c r="A255" s="20"/>
      <c r="B255" s="101"/>
      <c r="C255" s="101"/>
      <c r="D255" s="39"/>
      <c r="E255" s="39"/>
      <c r="F255" s="39"/>
      <c r="G255" s="39"/>
      <c r="H255" s="40"/>
      <c r="I255" s="40"/>
      <c r="J255" s="52"/>
      <c r="K255" s="50"/>
    </row>
    <row r="256" spans="1:23" s="2" customFormat="1" ht="21" thickBot="1">
      <c r="A256" s="22">
        <v>14</v>
      </c>
      <c r="B256" s="23" t="s">
        <v>211</v>
      </c>
      <c r="C256" s="73"/>
      <c r="D256" s="24"/>
      <c r="E256" s="25"/>
      <c r="F256" s="25"/>
      <c r="G256" s="25"/>
      <c r="H256" s="26">
        <f>SUM(G258:G266)</f>
        <v>0</v>
      </c>
      <c r="I256" s="47"/>
      <c r="J256" s="42" t="e">
        <f>SUM(I258:I266)</f>
        <v>#DIV/0!</v>
      </c>
      <c r="K256"/>
      <c r="L256"/>
      <c r="M256"/>
      <c r="N256"/>
      <c r="O256"/>
      <c r="P256"/>
      <c r="Q256"/>
      <c r="R256"/>
      <c r="S256"/>
      <c r="T256"/>
      <c r="U256"/>
      <c r="V256"/>
      <c r="W256"/>
    </row>
    <row r="257" spans="1:23" s="2" customFormat="1">
      <c r="A257" s="37"/>
      <c r="B257" s="38"/>
      <c r="C257" s="29"/>
      <c r="D257" s="5"/>
      <c r="E257" s="5"/>
      <c r="F257" s="5"/>
      <c r="G257" s="5"/>
      <c r="H257" s="6"/>
      <c r="I257" s="6"/>
      <c r="J257" s="51"/>
      <c r="K257" s="50"/>
      <c r="L257"/>
      <c r="M257"/>
      <c r="N257"/>
      <c r="O257"/>
      <c r="P257"/>
      <c r="Q257"/>
      <c r="R257"/>
      <c r="S257"/>
      <c r="T257"/>
      <c r="U257"/>
      <c r="V257"/>
      <c r="W257"/>
    </row>
    <row r="258" spans="1:23" s="2" customFormat="1" ht="15.75">
      <c r="A258" s="43" t="s">
        <v>88</v>
      </c>
      <c r="B258" s="91" t="s">
        <v>495</v>
      </c>
      <c r="C258" s="30"/>
      <c r="D258" s="11">
        <v>0</v>
      </c>
      <c r="E258" s="27" t="s">
        <v>17</v>
      </c>
      <c r="F258" s="11"/>
      <c r="G258" s="45">
        <f t="shared" ref="G258" si="24">+D258*F258</f>
        <v>0</v>
      </c>
      <c r="H258" s="6"/>
      <c r="I258" s="62" t="e">
        <f>+G258/$H$269</f>
        <v>#DIV/0!</v>
      </c>
      <c r="K258" s="49"/>
    </row>
    <row r="259" spans="1:23" s="2" customFormat="1" ht="30">
      <c r="A259" s="43" t="s">
        <v>503</v>
      </c>
      <c r="B259" s="91" t="s">
        <v>496</v>
      </c>
      <c r="C259" s="30"/>
      <c r="D259" s="11">
        <v>0</v>
      </c>
      <c r="E259" s="27" t="s">
        <v>16</v>
      </c>
      <c r="F259" s="11"/>
      <c r="G259" s="45">
        <f t="shared" ref="G259:G265" si="25">+D259*F259</f>
        <v>0</v>
      </c>
      <c r="H259" s="6"/>
      <c r="I259" s="62" t="e">
        <f t="shared" ref="I259:I265" si="26">+G259/$H$269</f>
        <v>#DIV/0!</v>
      </c>
      <c r="K259" s="49"/>
    </row>
    <row r="260" spans="1:23" s="2" customFormat="1" ht="30">
      <c r="A260" s="43" t="s">
        <v>504</v>
      </c>
      <c r="B260" s="91" t="s">
        <v>497</v>
      </c>
      <c r="C260" s="30"/>
      <c r="D260" s="11">
        <v>0</v>
      </c>
      <c r="E260" s="27" t="s">
        <v>16</v>
      </c>
      <c r="F260" s="11"/>
      <c r="G260" s="45">
        <f t="shared" si="25"/>
        <v>0</v>
      </c>
      <c r="H260" s="6"/>
      <c r="I260" s="62" t="e">
        <f t="shared" si="26"/>
        <v>#DIV/0!</v>
      </c>
      <c r="K260" s="49"/>
    </row>
    <row r="261" spans="1:23" s="2" customFormat="1" ht="30">
      <c r="A261" s="43" t="s">
        <v>505</v>
      </c>
      <c r="B261" s="91" t="s">
        <v>498</v>
      </c>
      <c r="C261" s="30"/>
      <c r="D261" s="11">
        <v>0</v>
      </c>
      <c r="E261" s="27" t="s">
        <v>16</v>
      </c>
      <c r="F261" s="11"/>
      <c r="G261" s="45">
        <f t="shared" si="25"/>
        <v>0</v>
      </c>
      <c r="H261" s="6"/>
      <c r="I261" s="62" t="e">
        <f t="shared" si="26"/>
        <v>#DIV/0!</v>
      </c>
      <c r="K261" s="49"/>
    </row>
    <row r="262" spans="1:23" s="2" customFormat="1" ht="15.75">
      <c r="A262" s="43" t="s">
        <v>506</v>
      </c>
      <c r="B262" s="91" t="s">
        <v>499</v>
      </c>
      <c r="C262" s="30"/>
      <c r="D262" s="11">
        <v>0</v>
      </c>
      <c r="E262" s="27" t="s">
        <v>16</v>
      </c>
      <c r="F262" s="11"/>
      <c r="G262" s="45">
        <f t="shared" si="25"/>
        <v>0</v>
      </c>
      <c r="H262" s="6"/>
      <c r="I262" s="62" t="e">
        <f t="shared" si="26"/>
        <v>#DIV/0!</v>
      </c>
      <c r="K262" s="49"/>
    </row>
    <row r="263" spans="1:23" s="2" customFormat="1" ht="15.75">
      <c r="A263" s="43" t="s">
        <v>507</v>
      </c>
      <c r="B263" s="91" t="s">
        <v>500</v>
      </c>
      <c r="C263" s="30"/>
      <c r="D263" s="11">
        <v>0</v>
      </c>
      <c r="E263" s="27" t="s">
        <v>16</v>
      </c>
      <c r="F263" s="11"/>
      <c r="G263" s="45">
        <f t="shared" si="25"/>
        <v>0</v>
      </c>
      <c r="H263" s="6"/>
      <c r="I263" s="62" t="e">
        <f t="shared" si="26"/>
        <v>#DIV/0!</v>
      </c>
      <c r="K263" s="49"/>
    </row>
    <row r="264" spans="1:23" s="2" customFormat="1" ht="15.75">
      <c r="A264" s="43" t="s">
        <v>508</v>
      </c>
      <c r="B264" s="91" t="s">
        <v>501</v>
      </c>
      <c r="C264" s="30"/>
      <c r="D264" s="11">
        <v>0</v>
      </c>
      <c r="E264" s="27" t="s">
        <v>16</v>
      </c>
      <c r="F264" s="11"/>
      <c r="G264" s="45">
        <f t="shared" si="25"/>
        <v>0</v>
      </c>
      <c r="H264" s="6"/>
      <c r="I264" s="62" t="e">
        <f t="shared" si="26"/>
        <v>#DIV/0!</v>
      </c>
      <c r="K264" s="49"/>
    </row>
    <row r="265" spans="1:23" s="2" customFormat="1" ht="15.75">
      <c r="A265" s="43" t="s">
        <v>509</v>
      </c>
      <c r="B265" s="91" t="s">
        <v>502</v>
      </c>
      <c r="C265" s="30"/>
      <c r="D265" s="11">
        <v>0</v>
      </c>
      <c r="E265" s="27" t="s">
        <v>18</v>
      </c>
      <c r="F265" s="11"/>
      <c r="G265" s="45">
        <f t="shared" si="25"/>
        <v>0</v>
      </c>
      <c r="H265" s="6"/>
      <c r="I265" s="62" t="e">
        <f t="shared" si="26"/>
        <v>#DIV/0!</v>
      </c>
      <c r="K265" s="49"/>
    </row>
    <row r="266" spans="1:23">
      <c r="A266" s="20"/>
      <c r="B266" s="101"/>
      <c r="C266" s="101"/>
      <c r="D266" s="39"/>
      <c r="E266" s="39"/>
      <c r="F266" s="39"/>
      <c r="G266" s="39"/>
      <c r="H266" s="40"/>
      <c r="I266" s="40"/>
      <c r="J266" s="52"/>
      <c r="K266" s="50"/>
    </row>
    <row r="267" spans="1:23" s="84" customFormat="1" ht="28.5">
      <c r="A267" s="21"/>
      <c r="B267" s="96"/>
      <c r="C267" s="96"/>
      <c r="D267" s="39"/>
      <c r="E267" s="39"/>
      <c r="F267" s="39"/>
      <c r="G267" s="39"/>
      <c r="H267" s="40"/>
      <c r="I267" s="40"/>
      <c r="J267" s="52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</row>
    <row r="268" spans="1:23" ht="15.75" thickBot="1">
      <c r="A268" s="31"/>
      <c r="B268" s="95"/>
      <c r="C268" s="95"/>
      <c r="D268" s="39"/>
      <c r="E268" s="39"/>
      <c r="F268" s="39"/>
      <c r="G268" s="39"/>
      <c r="H268" s="40"/>
      <c r="I268" s="40"/>
      <c r="J268" s="52"/>
      <c r="K268" s="49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s="2" customFormat="1" ht="29.25" thickBot="1">
      <c r="A269" s="99" t="s">
        <v>19</v>
      </c>
      <c r="B269" s="100"/>
      <c r="C269" s="55"/>
      <c r="D269" s="56"/>
      <c r="E269" s="57"/>
      <c r="F269" s="57"/>
      <c r="G269" s="58"/>
      <c r="H269" s="59">
        <f>SUM(H17:H266)</f>
        <v>0</v>
      </c>
      <c r="I269" s="60"/>
      <c r="J269" s="59" t="e">
        <f>SUM(J17:J266)</f>
        <v>#DIV/0!</v>
      </c>
      <c r="K269" s="61"/>
      <c r="L269" s="61"/>
      <c r="M269" s="61"/>
      <c r="N269" s="61"/>
      <c r="O269" s="61"/>
      <c r="P269" s="61"/>
      <c r="Q269" s="61"/>
      <c r="R269" s="61"/>
      <c r="S269" s="61"/>
      <c r="T269" s="61"/>
      <c r="U269" s="61"/>
      <c r="V269" s="61"/>
      <c r="W269" s="61"/>
    </row>
    <row r="270" spans="1:23" ht="21" customHeight="1">
      <c r="B270" s="1"/>
      <c r="C270" s="1"/>
    </row>
    <row r="271" spans="1:23">
      <c r="B271" s="1"/>
      <c r="C271" s="1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>
      <c r="B272" s="1"/>
      <c r="C272" s="1"/>
    </row>
    <row r="273" spans="1:23">
      <c r="B273" s="1"/>
      <c r="C273" s="1"/>
    </row>
    <row r="276" spans="1:23" s="2" customForma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</row>
    <row r="278" spans="1:23"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86" spans="1:23" ht="31.5" customHeight="1"/>
    <row r="292" ht="15" customHeight="1"/>
  </sheetData>
  <mergeCells count="17">
    <mergeCell ref="A269:B269"/>
    <mergeCell ref="B236:C236"/>
    <mergeCell ref="B243:C243"/>
    <mergeCell ref="B255:C255"/>
    <mergeCell ref="B266:C266"/>
    <mergeCell ref="B63:C63"/>
    <mergeCell ref="B116:C116"/>
    <mergeCell ref="B144:C144"/>
    <mergeCell ref="B162:C162"/>
    <mergeCell ref="B180:C180"/>
    <mergeCell ref="B227:C227"/>
    <mergeCell ref="H10:J10"/>
    <mergeCell ref="H12:J12"/>
    <mergeCell ref="A14:C14"/>
    <mergeCell ref="I14:J14"/>
    <mergeCell ref="B28:C28"/>
    <mergeCell ref="B38:C38"/>
  </mergeCells>
  <dataValidations count="1">
    <dataValidation type="list" allowBlank="1" showInputMessage="1" showErrorMessage="1" sqref="E183:E226 E41:E43 E119:E143 E66:E105 E230:E235 E108:E115 E165:E179 E31:E37 E46:E62 E147:E161 H230:H236 E239:E242 E246:E254 E19:E27 E258:E265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9"/>
  <sheetViews>
    <sheetView tabSelected="1" topLeftCell="A143" zoomScale="55" zoomScaleNormal="55" workbookViewId="0">
      <selection activeCell="H166" sqref="H166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54</v>
      </c>
      <c r="B3" s="67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97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3" t="s">
        <v>15</v>
      </c>
      <c r="I10" s="104"/>
      <c r="J10" s="105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6" t="s">
        <v>15</v>
      </c>
      <c r="I12" s="107"/>
      <c r="J12" s="108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9" t="s">
        <v>98</v>
      </c>
      <c r="B14" s="110"/>
      <c r="C14" s="110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11" t="s">
        <v>14</v>
      </c>
      <c r="J14" s="112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 t="s">
        <v>70</v>
      </c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65</v>
      </c>
      <c r="C17" s="28"/>
      <c r="D17" s="24"/>
      <c r="E17" s="25"/>
      <c r="F17" s="25"/>
      <c r="G17" s="25"/>
      <c r="H17" s="26">
        <f>SUM(G19:G25)</f>
        <v>0</v>
      </c>
      <c r="I17" s="47"/>
      <c r="J17" s="42" t="e">
        <f>SUM(I19:I25)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1" t="s">
        <v>99</v>
      </c>
      <c r="C19" s="30"/>
      <c r="D19" s="11">
        <v>0</v>
      </c>
      <c r="E19" s="27" t="s">
        <v>16</v>
      </c>
      <c r="F19" s="63"/>
      <c r="G19" s="45">
        <f t="shared" ref="G19:G24" si="0">+D19*F19</f>
        <v>0</v>
      </c>
      <c r="H19" s="6"/>
      <c r="I19" s="62" t="e">
        <f>+G19/$H$166</f>
        <v>#DIV/0!</v>
      </c>
      <c r="K19" s="50"/>
    </row>
    <row r="20" spans="1:23" ht="20.25">
      <c r="A20" s="46" t="s">
        <v>1</v>
      </c>
      <c r="B20" s="81" t="s">
        <v>510</v>
      </c>
      <c r="C20" s="30"/>
      <c r="D20" s="11">
        <v>0</v>
      </c>
      <c r="E20" s="27" t="s">
        <v>16</v>
      </c>
      <c r="F20" s="63"/>
      <c r="G20" s="45">
        <f t="shared" si="0"/>
        <v>0</v>
      </c>
      <c r="H20" s="6"/>
      <c r="I20" s="62" t="e">
        <f>+G20/$H$166</f>
        <v>#DIV/0!</v>
      </c>
      <c r="K20" s="50"/>
    </row>
    <row r="21" spans="1:23" ht="20.25">
      <c r="A21" s="46" t="s">
        <v>2</v>
      </c>
      <c r="B21" s="81" t="s">
        <v>108</v>
      </c>
      <c r="C21" s="30"/>
      <c r="D21" s="11">
        <v>0</v>
      </c>
      <c r="E21" s="27" t="s">
        <v>16</v>
      </c>
      <c r="F21" s="63"/>
      <c r="G21" s="45">
        <f t="shared" si="0"/>
        <v>0</v>
      </c>
      <c r="H21" s="6"/>
      <c r="I21" s="62" t="e">
        <f>+G21/$H$166</f>
        <v>#DIV/0!</v>
      </c>
      <c r="K21" s="50"/>
    </row>
    <row r="22" spans="1:23" ht="20.25">
      <c r="A22" s="46" t="s">
        <v>41</v>
      </c>
      <c r="B22" s="86" t="s">
        <v>112</v>
      </c>
      <c r="C22" s="30"/>
      <c r="D22" s="11">
        <v>0</v>
      </c>
      <c r="E22" s="27" t="s">
        <v>17</v>
      </c>
      <c r="F22" s="63"/>
      <c r="G22" s="45">
        <f t="shared" si="0"/>
        <v>0</v>
      </c>
      <c r="H22" s="6"/>
      <c r="I22" s="62" t="e">
        <f>+G22/$H$166</f>
        <v>#DIV/0!</v>
      </c>
      <c r="K22" s="50"/>
    </row>
    <row r="23" spans="1:23" ht="20.25">
      <c r="A23" s="46" t="s">
        <v>57</v>
      </c>
      <c r="B23" s="86" t="s">
        <v>219</v>
      </c>
      <c r="C23" s="30"/>
      <c r="D23" s="11">
        <v>0</v>
      </c>
      <c r="E23" s="27" t="s">
        <v>16</v>
      </c>
      <c r="F23" s="63"/>
      <c r="G23" s="45">
        <f t="shared" si="0"/>
        <v>0</v>
      </c>
      <c r="H23" s="6"/>
      <c r="I23" s="62" t="e">
        <f>+G23/$H$166</f>
        <v>#DIV/0!</v>
      </c>
      <c r="K23" s="50"/>
    </row>
    <row r="24" spans="1:23" ht="20.25">
      <c r="A24" s="46" t="s">
        <v>58</v>
      </c>
      <c r="B24" s="86" t="s">
        <v>113</v>
      </c>
      <c r="C24" s="30"/>
      <c r="D24" s="11">
        <v>0</v>
      </c>
      <c r="E24" s="27" t="s">
        <v>17</v>
      </c>
      <c r="F24" s="63"/>
      <c r="G24" s="45">
        <f t="shared" si="0"/>
        <v>0</v>
      </c>
      <c r="H24" s="6"/>
      <c r="I24" s="62" t="e">
        <f>+G24/$H$166</f>
        <v>#DIV/0!</v>
      </c>
      <c r="K24" s="50"/>
    </row>
    <row r="25" spans="1:23" s="2" customFormat="1" ht="15.75" thickBot="1">
      <c r="A25" s="20"/>
      <c r="B25" s="102"/>
      <c r="C25" s="102"/>
      <c r="D25" s="39"/>
      <c r="E25" s="39"/>
      <c r="F25" s="39"/>
      <c r="G25" s="39"/>
      <c r="H25" s="40"/>
      <c r="I25" s="40"/>
      <c r="J25" s="52"/>
      <c r="K25" s="49"/>
    </row>
    <row r="26" spans="1:23" ht="21" thickBot="1">
      <c r="A26" s="71" t="s">
        <v>3</v>
      </c>
      <c r="B26" s="80" t="s">
        <v>126</v>
      </c>
      <c r="C26" s="73"/>
      <c r="D26" s="24"/>
      <c r="E26" s="25"/>
      <c r="F26" s="25"/>
      <c r="G26" s="25"/>
      <c r="H26" s="26">
        <f>SUM(G28:G35)</f>
        <v>0</v>
      </c>
      <c r="I26" s="47"/>
      <c r="J26" s="42" t="e">
        <f>SUM(I28:I35)</f>
        <v>#DIV/0!</v>
      </c>
    </row>
    <row r="27" spans="1:23" ht="15.75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</row>
    <row r="28" spans="1:23" ht="20.25">
      <c r="A28" s="74" t="s">
        <v>4</v>
      </c>
      <c r="B28" s="88" t="s">
        <v>127</v>
      </c>
      <c r="C28" s="30"/>
      <c r="D28" s="11">
        <v>0</v>
      </c>
      <c r="E28" s="27" t="s">
        <v>42</v>
      </c>
      <c r="F28" s="63"/>
      <c r="G28" s="45">
        <f t="shared" ref="G28:G34" si="1">+D28*F28</f>
        <v>0</v>
      </c>
      <c r="H28" s="6"/>
      <c r="I28" s="62" t="e">
        <f>+G28/$H$166</f>
        <v>#DIV/0!</v>
      </c>
      <c r="K28" s="50"/>
    </row>
    <row r="29" spans="1:23" ht="20.25">
      <c r="A29" s="74" t="s">
        <v>34</v>
      </c>
      <c r="B29" s="88" t="s">
        <v>128</v>
      </c>
      <c r="C29" s="30"/>
      <c r="D29" s="11">
        <v>0</v>
      </c>
      <c r="E29" s="27" t="s">
        <v>42</v>
      </c>
      <c r="F29" s="63"/>
      <c r="G29" s="45">
        <f t="shared" si="1"/>
        <v>0</v>
      </c>
      <c r="H29" s="6"/>
      <c r="I29" s="62" t="e">
        <f>+G29/$H$166</f>
        <v>#DIV/0!</v>
      </c>
      <c r="K29" s="50"/>
    </row>
    <row r="30" spans="1:23" ht="20.25">
      <c r="A30" s="74" t="s">
        <v>35</v>
      </c>
      <c r="B30" s="88" t="s">
        <v>220</v>
      </c>
      <c r="C30" s="30"/>
      <c r="D30" s="11">
        <v>0</v>
      </c>
      <c r="E30" s="27" t="s">
        <v>42</v>
      </c>
      <c r="F30" s="63"/>
      <c r="G30" s="45">
        <f t="shared" si="1"/>
        <v>0</v>
      </c>
      <c r="H30" s="6"/>
      <c r="I30" s="62" t="e">
        <f>+G30/$H$166</f>
        <v>#DIV/0!</v>
      </c>
      <c r="K30" s="50"/>
    </row>
    <row r="31" spans="1:23" s="2" customFormat="1" ht="20.25">
      <c r="A31" s="74" t="s">
        <v>36</v>
      </c>
      <c r="B31" s="88" t="s">
        <v>129</v>
      </c>
      <c r="C31" s="30"/>
      <c r="D31" s="11">
        <v>0</v>
      </c>
      <c r="E31" s="27" t="s">
        <v>16</v>
      </c>
      <c r="F31" s="63"/>
      <c r="G31" s="45">
        <f t="shared" si="1"/>
        <v>0</v>
      </c>
      <c r="H31" s="6"/>
      <c r="I31" s="62" t="e">
        <f>+G31/$H$166</f>
        <v>#DIV/0!</v>
      </c>
      <c r="J31"/>
      <c r="K31" s="50"/>
      <c r="L31"/>
      <c r="M31"/>
      <c r="N31"/>
      <c r="O31"/>
      <c r="P31"/>
      <c r="Q31"/>
      <c r="R31"/>
      <c r="S31"/>
      <c r="T31"/>
      <c r="U31"/>
      <c r="V31"/>
      <c r="W31"/>
    </row>
    <row r="32" spans="1:23" ht="20.25">
      <c r="A32" s="74" t="s">
        <v>37</v>
      </c>
      <c r="B32" s="88" t="s">
        <v>130</v>
      </c>
      <c r="C32" s="30"/>
      <c r="D32" s="11">
        <v>0</v>
      </c>
      <c r="E32" s="27" t="s">
        <v>42</v>
      </c>
      <c r="F32" s="63"/>
      <c r="G32" s="45">
        <f t="shared" si="1"/>
        <v>0</v>
      </c>
      <c r="H32" s="6"/>
      <c r="I32" s="62" t="e">
        <f>+G32/$H$166</f>
        <v>#DIV/0!</v>
      </c>
      <c r="K32" s="50"/>
    </row>
    <row r="33" spans="1:23" ht="20.25">
      <c r="A33" s="74" t="s">
        <v>55</v>
      </c>
      <c r="B33" s="87" t="s">
        <v>511</v>
      </c>
      <c r="C33" s="30"/>
      <c r="D33" s="11">
        <v>0</v>
      </c>
      <c r="E33" s="27" t="s">
        <v>42</v>
      </c>
      <c r="F33" s="63"/>
      <c r="G33" s="45">
        <f t="shared" si="1"/>
        <v>0</v>
      </c>
      <c r="H33" s="6"/>
      <c r="I33" s="62" t="e">
        <f>+G33/$H$166</f>
        <v>#DIV/0!</v>
      </c>
      <c r="K33" s="50"/>
    </row>
    <row r="34" spans="1:23" ht="20.25">
      <c r="A34" s="74" t="s">
        <v>64</v>
      </c>
      <c r="B34" s="87" t="s">
        <v>132</v>
      </c>
      <c r="C34" s="30"/>
      <c r="D34" s="11">
        <v>0</v>
      </c>
      <c r="E34" s="27" t="s">
        <v>42</v>
      </c>
      <c r="F34" s="63"/>
      <c r="G34" s="45">
        <f t="shared" si="1"/>
        <v>0</v>
      </c>
      <c r="H34" s="6"/>
      <c r="I34" s="62" t="e">
        <f>+G34/$H$166</f>
        <v>#DIV/0!</v>
      </c>
      <c r="K34" s="50"/>
    </row>
    <row r="35" spans="1:23" ht="15.75" thickBot="1">
      <c r="A35" s="31"/>
      <c r="B35" s="102"/>
      <c r="C35" s="102"/>
      <c r="D35" s="39"/>
      <c r="E35" s="39"/>
      <c r="F35" s="39"/>
      <c r="G35" s="39"/>
      <c r="H35" s="40"/>
      <c r="I35" s="40"/>
      <c r="J35" s="52"/>
      <c r="K35" s="49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21" thickBot="1">
      <c r="A36" s="32">
        <v>3</v>
      </c>
      <c r="B36" s="65" t="s">
        <v>133</v>
      </c>
      <c r="C36" s="34"/>
      <c r="D36" s="24"/>
      <c r="E36" s="25"/>
      <c r="F36" s="25"/>
      <c r="G36" s="25"/>
      <c r="H36" s="26">
        <f>SUM(G38:G40)</f>
        <v>0</v>
      </c>
      <c r="I36" s="47"/>
      <c r="J36" s="42" t="e">
        <f>SUM(I38:I40)</f>
        <v>#DIV/0!</v>
      </c>
    </row>
    <row r="37" spans="1:23" ht="15.75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</row>
    <row r="38" spans="1:23" ht="20.25">
      <c r="A38" s="46" t="s">
        <v>25</v>
      </c>
      <c r="B38" s="86" t="s">
        <v>134</v>
      </c>
      <c r="C38" s="30"/>
      <c r="D38" s="11">
        <v>0</v>
      </c>
      <c r="E38" s="27" t="s">
        <v>42</v>
      </c>
      <c r="F38" s="63"/>
      <c r="G38" s="45">
        <f t="shared" ref="G38:G39" si="2">+D38*F38</f>
        <v>0</v>
      </c>
      <c r="H38" s="6"/>
      <c r="I38" s="62" t="e">
        <f>+G38/$H$166</f>
        <v>#DIV/0!</v>
      </c>
      <c r="K38" s="50"/>
    </row>
    <row r="39" spans="1:23" ht="20.25">
      <c r="A39" s="46" t="s">
        <v>56</v>
      </c>
      <c r="B39" s="86" t="s">
        <v>135</v>
      </c>
      <c r="C39" s="30"/>
      <c r="D39" s="11">
        <v>0</v>
      </c>
      <c r="E39" s="27" t="s">
        <v>42</v>
      </c>
      <c r="F39" s="63"/>
      <c r="G39" s="45">
        <f t="shared" si="2"/>
        <v>0</v>
      </c>
      <c r="H39" s="6"/>
      <c r="I39" s="62" t="e">
        <f>+G39/$H$166</f>
        <v>#DIV/0!</v>
      </c>
      <c r="K39" s="50"/>
    </row>
    <row r="40" spans="1:23" ht="21" thickBot="1">
      <c r="A40" s="46"/>
      <c r="B40" s="44"/>
      <c r="C40" s="30"/>
      <c r="D40" s="11"/>
      <c r="E40" s="27"/>
      <c r="F40" s="63"/>
      <c r="G40" s="39"/>
      <c r="H40" s="40"/>
      <c r="I40" s="66"/>
      <c r="K40" s="50"/>
    </row>
    <row r="41" spans="1:23" ht="21" thickBot="1">
      <c r="A41" s="71">
        <v>4</v>
      </c>
      <c r="B41" s="72" t="s">
        <v>136</v>
      </c>
      <c r="C41" s="73"/>
      <c r="D41" s="24"/>
      <c r="E41" s="25"/>
      <c r="F41" s="25"/>
      <c r="G41" s="25"/>
      <c r="H41" s="26">
        <f>SUM(G43:G52)</f>
        <v>0</v>
      </c>
      <c r="I41" s="47"/>
      <c r="J41" s="42" t="e">
        <f>SUM(I43:I52)</f>
        <v>#DIV/0!</v>
      </c>
      <c r="K41" s="2"/>
    </row>
    <row r="42" spans="1:23">
      <c r="A42" s="35"/>
      <c r="B42" s="29"/>
      <c r="C42" s="36"/>
      <c r="D42" s="5"/>
      <c r="E42" s="5"/>
      <c r="F42" s="5"/>
      <c r="G42" s="5"/>
      <c r="H42" s="6"/>
      <c r="I42" s="6"/>
      <c r="J42" s="53"/>
      <c r="K42" s="50"/>
    </row>
    <row r="43" spans="1:23" ht="15.75">
      <c r="A43" s="43" t="s">
        <v>5</v>
      </c>
      <c r="B43" s="88" t="s">
        <v>137</v>
      </c>
      <c r="C43" s="30"/>
      <c r="D43" s="11">
        <v>0</v>
      </c>
      <c r="E43" s="27" t="s">
        <v>42</v>
      </c>
      <c r="F43" s="11"/>
      <c r="G43" s="45">
        <f>+D43*F43</f>
        <v>0</v>
      </c>
      <c r="H43" s="6"/>
      <c r="I43" s="62" t="e">
        <f>+G43/$H$166</f>
        <v>#DIV/0!</v>
      </c>
      <c r="K43" s="50"/>
    </row>
    <row r="44" spans="1:23" ht="15.75">
      <c r="A44" s="43" t="s">
        <v>20</v>
      </c>
      <c r="B44" s="88" t="s">
        <v>512</v>
      </c>
      <c r="C44" s="30"/>
      <c r="D44" s="11">
        <v>0</v>
      </c>
      <c r="E44" s="27" t="s">
        <v>42</v>
      </c>
      <c r="F44" s="11"/>
      <c r="G44" s="45">
        <f t="shared" ref="G44:G51" si="3">+D44*F44</f>
        <v>0</v>
      </c>
      <c r="H44" s="6"/>
      <c r="I44" s="62" t="e">
        <f>+G44/$H$166</f>
        <v>#DIV/0!</v>
      </c>
      <c r="K44" s="50"/>
    </row>
    <row r="45" spans="1:23" ht="15.75">
      <c r="A45" s="43" t="s">
        <v>21</v>
      </c>
      <c r="B45" s="88" t="s">
        <v>139</v>
      </c>
      <c r="C45" s="30"/>
      <c r="D45" s="11">
        <v>0</v>
      </c>
      <c r="E45" s="27" t="s">
        <v>42</v>
      </c>
      <c r="F45" s="11"/>
      <c r="G45" s="45">
        <f t="shared" si="3"/>
        <v>0</v>
      </c>
      <c r="H45" s="6"/>
      <c r="I45" s="62" t="e">
        <f>+G45/$H$166</f>
        <v>#DIV/0!</v>
      </c>
      <c r="K45" s="50"/>
    </row>
    <row r="46" spans="1:23" ht="15.75">
      <c r="A46" s="43" t="s">
        <v>38</v>
      </c>
      <c r="B46" s="87" t="s">
        <v>228</v>
      </c>
      <c r="C46" s="30"/>
      <c r="D46" s="11">
        <v>0</v>
      </c>
      <c r="E46" s="27" t="s">
        <v>42</v>
      </c>
      <c r="F46" s="11"/>
      <c r="G46" s="45">
        <f t="shared" si="3"/>
        <v>0</v>
      </c>
      <c r="H46" s="6"/>
      <c r="I46" s="62" t="e">
        <f>+G46/$H$166</f>
        <v>#DIV/0!</v>
      </c>
      <c r="K46" s="50"/>
    </row>
    <row r="47" spans="1:23" ht="15.75">
      <c r="A47" s="43" t="s">
        <v>39</v>
      </c>
      <c r="B47" s="87" t="s">
        <v>513</v>
      </c>
      <c r="C47" s="30"/>
      <c r="D47" s="11">
        <v>0</v>
      </c>
      <c r="E47" s="27" t="s">
        <v>42</v>
      </c>
      <c r="F47" s="11"/>
      <c r="G47" s="45">
        <f t="shared" si="3"/>
        <v>0</v>
      </c>
      <c r="H47" s="6"/>
      <c r="I47" s="62" t="e">
        <f>+G47/$H$166</f>
        <v>#DIV/0!</v>
      </c>
      <c r="K47" s="50"/>
    </row>
    <row r="48" spans="1:23" ht="15.75">
      <c r="A48" s="43" t="s">
        <v>43</v>
      </c>
      <c r="B48" s="87" t="s">
        <v>141</v>
      </c>
      <c r="C48" s="30"/>
      <c r="D48" s="11">
        <v>0</v>
      </c>
      <c r="E48" s="27" t="s">
        <v>42</v>
      </c>
      <c r="F48" s="11"/>
      <c r="G48" s="45">
        <f t="shared" si="3"/>
        <v>0</v>
      </c>
      <c r="H48" s="6"/>
      <c r="I48" s="62" t="e">
        <f>+G48/$H$166</f>
        <v>#DIV/0!</v>
      </c>
      <c r="K48" s="50"/>
    </row>
    <row r="49" spans="1:23" ht="15.75">
      <c r="A49" s="43" t="s">
        <v>44</v>
      </c>
      <c r="B49" s="87" t="s">
        <v>142</v>
      </c>
      <c r="C49" s="30"/>
      <c r="D49" s="11">
        <v>0</v>
      </c>
      <c r="E49" s="27" t="s">
        <v>42</v>
      </c>
      <c r="F49" s="11"/>
      <c r="G49" s="45">
        <f t="shared" si="3"/>
        <v>0</v>
      </c>
      <c r="H49" s="6"/>
      <c r="I49" s="62" t="e">
        <f>+G49/$H$166</f>
        <v>#DIV/0!</v>
      </c>
      <c r="K49" s="50"/>
    </row>
    <row r="50" spans="1:23" ht="15.75">
      <c r="A50" s="43" t="s">
        <v>45</v>
      </c>
      <c r="B50" s="87" t="s">
        <v>514</v>
      </c>
      <c r="C50" s="30"/>
      <c r="D50" s="11">
        <v>0</v>
      </c>
      <c r="E50" s="27" t="s">
        <v>42</v>
      </c>
      <c r="F50" s="11"/>
      <c r="G50" s="45">
        <f t="shared" si="3"/>
        <v>0</v>
      </c>
      <c r="H50" s="6"/>
      <c r="I50" s="62" t="e">
        <f>+G50/$H$166</f>
        <v>#DIV/0!</v>
      </c>
      <c r="K50" s="50"/>
    </row>
    <row r="51" spans="1:23" ht="15.75">
      <c r="A51" s="43" t="s">
        <v>46</v>
      </c>
      <c r="B51" s="87" t="s">
        <v>515</v>
      </c>
      <c r="C51" s="30"/>
      <c r="D51" s="11">
        <v>0</v>
      </c>
      <c r="E51" s="27" t="s">
        <v>42</v>
      </c>
      <c r="F51" s="11"/>
      <c r="G51" s="45">
        <f t="shared" si="3"/>
        <v>0</v>
      </c>
      <c r="H51" s="6"/>
      <c r="I51" s="62" t="e">
        <f>+G51/$H$166</f>
        <v>#DIV/0!</v>
      </c>
      <c r="K51" s="50"/>
    </row>
    <row r="52" spans="1:23" ht="15.75" thickBot="1">
      <c r="A52" s="31"/>
      <c r="B52" s="102"/>
      <c r="C52" s="102"/>
      <c r="D52" s="39"/>
      <c r="E52" s="39"/>
      <c r="F52" s="39"/>
      <c r="G52" s="39"/>
      <c r="H52" s="40"/>
      <c r="I52" s="66"/>
      <c r="J52" s="54"/>
      <c r="K52" s="50"/>
    </row>
    <row r="53" spans="1:23" s="2" customFormat="1" ht="21" thickBot="1">
      <c r="A53" s="32">
        <v>5</v>
      </c>
      <c r="B53" s="33" t="s">
        <v>144</v>
      </c>
      <c r="C53" s="34"/>
      <c r="D53" s="24"/>
      <c r="E53" s="25"/>
      <c r="F53" s="25"/>
      <c r="G53" s="25"/>
      <c r="H53" s="26">
        <f>SUM(G55:G86)</f>
        <v>0</v>
      </c>
      <c r="I53" s="47"/>
      <c r="J53" s="42" t="e">
        <f>SUM(I55:I86)</f>
        <v>#DIV/0!</v>
      </c>
      <c r="K53"/>
      <c r="L53"/>
      <c r="M53"/>
      <c r="N53"/>
      <c r="O53"/>
      <c r="P53"/>
      <c r="Q53"/>
      <c r="R53"/>
      <c r="S53"/>
      <c r="T53"/>
      <c r="U53"/>
      <c r="V53"/>
      <c r="W53"/>
    </row>
    <row r="54" spans="1:23" s="2" customFormat="1">
      <c r="A54" s="35"/>
      <c r="B54" s="29"/>
      <c r="C54" s="36"/>
      <c r="D54" s="5"/>
      <c r="E54" s="5"/>
      <c r="F54" s="5"/>
      <c r="G54" s="5"/>
      <c r="H54" s="6"/>
      <c r="I54" s="6"/>
      <c r="J54" s="53"/>
      <c r="K54" s="50"/>
      <c r="L54"/>
      <c r="M54"/>
      <c r="N54"/>
      <c r="O54"/>
      <c r="P54"/>
      <c r="Q54"/>
      <c r="R54"/>
      <c r="S54"/>
      <c r="T54"/>
      <c r="U54"/>
      <c r="V54"/>
      <c r="W54"/>
    </row>
    <row r="55" spans="1:23" s="2" customFormat="1" ht="15.75">
      <c r="A55" s="46" t="s">
        <v>6</v>
      </c>
      <c r="B55" s="92" t="s">
        <v>145</v>
      </c>
      <c r="C55" s="30"/>
      <c r="D55" s="11">
        <v>0</v>
      </c>
      <c r="E55" s="27" t="s">
        <v>26</v>
      </c>
      <c r="F55" s="11"/>
      <c r="G55" s="45">
        <f t="shared" ref="G55" si="4">+D55*F55</f>
        <v>0</v>
      </c>
      <c r="H55" s="6"/>
      <c r="I55" s="62" t="e">
        <f>+G55/$H$166</f>
        <v>#DIV/0!</v>
      </c>
      <c r="K55" s="49"/>
    </row>
    <row r="56" spans="1:23" s="2" customFormat="1" ht="15.75">
      <c r="A56" s="46" t="s">
        <v>27</v>
      </c>
      <c r="B56" s="87" t="s">
        <v>146</v>
      </c>
      <c r="C56" s="30"/>
      <c r="D56" s="11">
        <v>0</v>
      </c>
      <c r="E56" s="27" t="s">
        <v>17</v>
      </c>
      <c r="F56" s="11"/>
      <c r="G56" s="45">
        <f t="shared" ref="G56:G85" si="5">+D56*F56</f>
        <v>0</v>
      </c>
      <c r="H56" s="6"/>
      <c r="I56" s="62" t="e">
        <f t="shared" ref="I56:I85" si="6">+G56/$H$166</f>
        <v>#DIV/0!</v>
      </c>
      <c r="K56" s="49"/>
    </row>
    <row r="57" spans="1:23" s="2" customFormat="1" ht="15.75">
      <c r="A57" s="46" t="s">
        <v>162</v>
      </c>
      <c r="B57" s="87" t="s">
        <v>147</v>
      </c>
      <c r="C57" s="30"/>
      <c r="D57" s="11">
        <v>0</v>
      </c>
      <c r="E57" s="27" t="s">
        <v>18</v>
      </c>
      <c r="F57" s="11"/>
      <c r="G57" s="45">
        <f t="shared" si="5"/>
        <v>0</v>
      </c>
      <c r="H57" s="6"/>
      <c r="I57" s="62" t="e">
        <f t="shared" si="6"/>
        <v>#DIV/0!</v>
      </c>
      <c r="K57" s="49"/>
    </row>
    <row r="58" spans="1:23" s="2" customFormat="1" ht="15.75">
      <c r="A58" s="46" t="s">
        <v>163</v>
      </c>
      <c r="B58" s="87" t="s">
        <v>237</v>
      </c>
      <c r="C58" s="30"/>
      <c r="D58" s="11">
        <v>0</v>
      </c>
      <c r="E58" s="27" t="s">
        <v>18</v>
      </c>
      <c r="F58" s="11"/>
      <c r="G58" s="45">
        <f t="shared" si="5"/>
        <v>0</v>
      </c>
      <c r="H58" s="6"/>
      <c r="I58" s="62" t="e">
        <f t="shared" si="6"/>
        <v>#DIV/0!</v>
      </c>
      <c r="K58" s="49"/>
    </row>
    <row r="59" spans="1:23" s="2" customFormat="1" ht="15.75">
      <c r="A59" s="46" t="s">
        <v>164</v>
      </c>
      <c r="B59" s="87" t="s">
        <v>238</v>
      </c>
      <c r="C59" s="30"/>
      <c r="D59" s="11">
        <v>0</v>
      </c>
      <c r="E59" s="27" t="s">
        <v>18</v>
      </c>
      <c r="F59" s="11"/>
      <c r="G59" s="45">
        <f t="shared" si="5"/>
        <v>0</v>
      </c>
      <c r="H59" s="6"/>
      <c r="I59" s="62" t="e">
        <f t="shared" si="6"/>
        <v>#DIV/0!</v>
      </c>
      <c r="K59" s="49"/>
    </row>
    <row r="60" spans="1:23" s="2" customFormat="1" ht="15.75">
      <c r="A60" s="46" t="s">
        <v>165</v>
      </c>
      <c r="B60" s="87" t="s">
        <v>149</v>
      </c>
      <c r="C60" s="30"/>
      <c r="D60" s="11">
        <v>0</v>
      </c>
      <c r="E60" s="27" t="s">
        <v>18</v>
      </c>
      <c r="F60" s="11"/>
      <c r="G60" s="45">
        <f t="shared" si="5"/>
        <v>0</v>
      </c>
      <c r="H60" s="6"/>
      <c r="I60" s="62" t="e">
        <f t="shared" si="6"/>
        <v>#DIV/0!</v>
      </c>
      <c r="K60" s="49"/>
    </row>
    <row r="61" spans="1:23" s="2" customFormat="1" ht="15.75">
      <c r="A61" s="46" t="s">
        <v>166</v>
      </c>
      <c r="B61" s="87" t="s">
        <v>150</v>
      </c>
      <c r="C61" s="30"/>
      <c r="D61" s="11">
        <v>0</v>
      </c>
      <c r="E61" s="27" t="s">
        <v>17</v>
      </c>
      <c r="F61" s="11"/>
      <c r="G61" s="45">
        <f t="shared" si="5"/>
        <v>0</v>
      </c>
      <c r="H61" s="6"/>
      <c r="I61" s="62" t="e">
        <f t="shared" si="6"/>
        <v>#DIV/0!</v>
      </c>
      <c r="K61" s="49"/>
    </row>
    <row r="62" spans="1:23" s="2" customFormat="1" ht="30.75">
      <c r="A62" s="46" t="s">
        <v>167</v>
      </c>
      <c r="B62" s="87" t="s">
        <v>151</v>
      </c>
      <c r="C62" s="30"/>
      <c r="D62" s="11">
        <v>0</v>
      </c>
      <c r="E62" s="27" t="s">
        <v>16</v>
      </c>
      <c r="F62" s="11"/>
      <c r="G62" s="45">
        <f t="shared" si="5"/>
        <v>0</v>
      </c>
      <c r="H62" s="6"/>
      <c r="I62" s="62" t="e">
        <f t="shared" si="6"/>
        <v>#DIV/0!</v>
      </c>
      <c r="K62" s="49"/>
    </row>
    <row r="63" spans="1:23" s="2" customFormat="1" ht="15.75">
      <c r="A63" s="46" t="s">
        <v>168</v>
      </c>
      <c r="B63" s="87" t="s">
        <v>516</v>
      </c>
      <c r="C63" s="30"/>
      <c r="D63" s="11">
        <v>0</v>
      </c>
      <c r="E63" s="27" t="s">
        <v>17</v>
      </c>
      <c r="F63" s="11"/>
      <c r="G63" s="45">
        <f t="shared" si="5"/>
        <v>0</v>
      </c>
      <c r="H63" s="6"/>
      <c r="I63" s="62" t="e">
        <f t="shared" si="6"/>
        <v>#DIV/0!</v>
      </c>
      <c r="K63" s="49"/>
    </row>
    <row r="64" spans="1:23" s="2" customFormat="1" ht="15.75">
      <c r="A64" s="46" t="s">
        <v>169</v>
      </c>
      <c r="B64" s="87" t="s">
        <v>239</v>
      </c>
      <c r="C64" s="30"/>
      <c r="D64" s="11">
        <v>0</v>
      </c>
      <c r="E64" s="27" t="s">
        <v>17</v>
      </c>
      <c r="F64" s="11"/>
      <c r="G64" s="45">
        <f t="shared" si="5"/>
        <v>0</v>
      </c>
      <c r="H64" s="6"/>
      <c r="I64" s="62" t="e">
        <f t="shared" si="6"/>
        <v>#DIV/0!</v>
      </c>
      <c r="K64" s="49"/>
    </row>
    <row r="65" spans="1:11" s="2" customFormat="1" ht="15.75">
      <c r="A65" s="46" t="s">
        <v>170</v>
      </c>
      <c r="B65" s="87" t="s">
        <v>242</v>
      </c>
      <c r="C65" s="30"/>
      <c r="D65" s="11">
        <v>0</v>
      </c>
      <c r="E65" s="27" t="s">
        <v>26</v>
      </c>
      <c r="F65" s="11"/>
      <c r="G65" s="45">
        <f t="shared" si="5"/>
        <v>0</v>
      </c>
      <c r="H65" s="6"/>
      <c r="I65" s="62" t="e">
        <f t="shared" si="6"/>
        <v>#DIV/0!</v>
      </c>
      <c r="K65" s="49"/>
    </row>
    <row r="66" spans="1:11" s="2" customFormat="1" ht="30.75">
      <c r="A66" s="46" t="s">
        <v>171</v>
      </c>
      <c r="B66" s="87" t="s">
        <v>517</v>
      </c>
      <c r="C66" s="30"/>
      <c r="D66" s="11">
        <v>0</v>
      </c>
      <c r="E66" s="27" t="s">
        <v>17</v>
      </c>
      <c r="F66" s="11"/>
      <c r="G66" s="45">
        <f t="shared" si="5"/>
        <v>0</v>
      </c>
      <c r="H66" s="6"/>
      <c r="I66" s="62" t="e">
        <f t="shared" si="6"/>
        <v>#DIV/0!</v>
      </c>
      <c r="K66" s="49"/>
    </row>
    <row r="67" spans="1:11" s="2" customFormat="1" ht="15.75">
      <c r="A67" s="46" t="s">
        <v>172</v>
      </c>
      <c r="B67" s="87" t="s">
        <v>518</v>
      </c>
      <c r="C67" s="30"/>
      <c r="D67" s="11">
        <v>0</v>
      </c>
      <c r="E67" s="27" t="s">
        <v>18</v>
      </c>
      <c r="F67" s="11"/>
      <c r="G67" s="45">
        <f t="shared" si="5"/>
        <v>0</v>
      </c>
      <c r="H67" s="6"/>
      <c r="I67" s="62" t="e">
        <f t="shared" si="6"/>
        <v>#DIV/0!</v>
      </c>
      <c r="K67" s="49"/>
    </row>
    <row r="68" spans="1:11" s="2" customFormat="1" ht="15.75">
      <c r="A68" s="46" t="s">
        <v>173</v>
      </c>
      <c r="B68" s="87" t="s">
        <v>519</v>
      </c>
      <c r="C68" s="30"/>
      <c r="D68" s="11">
        <v>0</v>
      </c>
      <c r="E68" s="27" t="s">
        <v>42</v>
      </c>
      <c r="F68" s="11"/>
      <c r="G68" s="45">
        <f t="shared" si="5"/>
        <v>0</v>
      </c>
      <c r="H68" s="6"/>
      <c r="I68" s="62" t="e">
        <f t="shared" si="6"/>
        <v>#DIV/0!</v>
      </c>
      <c r="K68" s="49"/>
    </row>
    <row r="69" spans="1:11" s="2" customFormat="1" ht="15.75">
      <c r="A69" s="46" t="s">
        <v>174</v>
      </c>
      <c r="B69" s="87" t="s">
        <v>520</v>
      </c>
      <c r="C69" s="30"/>
      <c r="D69" s="11">
        <v>0</v>
      </c>
      <c r="E69" s="27" t="s">
        <v>17</v>
      </c>
      <c r="F69" s="11"/>
      <c r="G69" s="45">
        <f t="shared" si="5"/>
        <v>0</v>
      </c>
      <c r="H69" s="6"/>
      <c r="I69" s="62" t="e">
        <f t="shared" si="6"/>
        <v>#DIV/0!</v>
      </c>
      <c r="K69" s="49"/>
    </row>
    <row r="70" spans="1:11" s="2" customFormat="1" ht="15.75">
      <c r="A70" s="46" t="s">
        <v>175</v>
      </c>
      <c r="B70" s="87" t="s">
        <v>521</v>
      </c>
      <c r="C70" s="30"/>
      <c r="D70" s="11">
        <v>0</v>
      </c>
      <c r="E70" s="27" t="s">
        <v>26</v>
      </c>
      <c r="F70" s="11"/>
      <c r="G70" s="45">
        <f t="shared" si="5"/>
        <v>0</v>
      </c>
      <c r="H70" s="6"/>
      <c r="I70" s="62" t="e">
        <f t="shared" si="6"/>
        <v>#DIV/0!</v>
      </c>
      <c r="K70" s="49"/>
    </row>
    <row r="71" spans="1:11" s="2" customFormat="1" ht="15.75">
      <c r="A71" s="46" t="s">
        <v>176</v>
      </c>
      <c r="B71" s="87" t="s">
        <v>522</v>
      </c>
      <c r="C71" s="30"/>
      <c r="D71" s="11">
        <v>0</v>
      </c>
      <c r="E71" s="27" t="s">
        <v>17</v>
      </c>
      <c r="F71" s="11"/>
      <c r="G71" s="45">
        <f t="shared" si="5"/>
        <v>0</v>
      </c>
      <c r="H71" s="6"/>
      <c r="I71" s="62" t="e">
        <f t="shared" si="6"/>
        <v>#DIV/0!</v>
      </c>
      <c r="K71" s="49"/>
    </row>
    <row r="72" spans="1:11" s="2" customFormat="1" ht="15.75">
      <c r="A72" s="46" t="s">
        <v>265</v>
      </c>
      <c r="B72" s="87" t="s">
        <v>244</v>
      </c>
      <c r="C72" s="30"/>
      <c r="D72" s="11">
        <v>0</v>
      </c>
      <c r="E72" s="27" t="s">
        <v>16</v>
      </c>
      <c r="F72" s="11"/>
      <c r="G72" s="45">
        <f t="shared" si="5"/>
        <v>0</v>
      </c>
      <c r="H72" s="6"/>
      <c r="I72" s="62" t="e">
        <f t="shared" si="6"/>
        <v>#DIV/0!</v>
      </c>
      <c r="K72" s="49"/>
    </row>
    <row r="73" spans="1:11" s="2" customFormat="1" ht="15.75">
      <c r="A73" s="46" t="s">
        <v>266</v>
      </c>
      <c r="B73" s="87" t="s">
        <v>245</v>
      </c>
      <c r="C73" s="30"/>
      <c r="D73" s="11">
        <v>0</v>
      </c>
      <c r="E73" s="27" t="s">
        <v>16</v>
      </c>
      <c r="F73" s="11"/>
      <c r="G73" s="45">
        <f t="shared" si="5"/>
        <v>0</v>
      </c>
      <c r="H73" s="6"/>
      <c r="I73" s="62" t="e">
        <f t="shared" si="6"/>
        <v>#DIV/0!</v>
      </c>
      <c r="K73" s="49"/>
    </row>
    <row r="74" spans="1:11" s="2" customFormat="1" ht="15.75">
      <c r="A74" s="46" t="s">
        <v>267</v>
      </c>
      <c r="B74" s="87" t="s">
        <v>246</v>
      </c>
      <c r="C74" s="30"/>
      <c r="D74" s="11">
        <v>0</v>
      </c>
      <c r="E74" s="27" t="s">
        <v>26</v>
      </c>
      <c r="F74" s="11"/>
      <c r="G74" s="45">
        <f t="shared" si="5"/>
        <v>0</v>
      </c>
      <c r="H74" s="6"/>
      <c r="I74" s="62" t="e">
        <f t="shared" si="6"/>
        <v>#DIV/0!</v>
      </c>
      <c r="K74" s="49"/>
    </row>
    <row r="75" spans="1:11" s="2" customFormat="1" ht="15.75">
      <c r="A75" s="46" t="s">
        <v>268</v>
      </c>
      <c r="B75" s="87" t="s">
        <v>247</v>
      </c>
      <c r="C75" s="30"/>
      <c r="D75" s="11">
        <v>0</v>
      </c>
      <c r="E75" s="27" t="s">
        <v>17</v>
      </c>
      <c r="F75" s="11"/>
      <c r="G75" s="45">
        <f t="shared" si="5"/>
        <v>0</v>
      </c>
      <c r="H75" s="6"/>
      <c r="I75" s="62" t="e">
        <f t="shared" si="6"/>
        <v>#DIV/0!</v>
      </c>
      <c r="K75" s="49"/>
    </row>
    <row r="76" spans="1:11" s="2" customFormat="1" ht="15.75">
      <c r="A76" s="46" t="s">
        <v>269</v>
      </c>
      <c r="B76" s="87" t="s">
        <v>248</v>
      </c>
      <c r="C76" s="30"/>
      <c r="D76" s="11">
        <v>0</v>
      </c>
      <c r="E76" s="27" t="s">
        <v>17</v>
      </c>
      <c r="F76" s="11"/>
      <c r="G76" s="45">
        <f t="shared" si="5"/>
        <v>0</v>
      </c>
      <c r="H76" s="6"/>
      <c r="I76" s="62" t="e">
        <f t="shared" si="6"/>
        <v>#DIV/0!</v>
      </c>
      <c r="K76" s="49"/>
    </row>
    <row r="77" spans="1:11" s="2" customFormat="1" ht="15.75">
      <c r="A77" s="46" t="s">
        <v>270</v>
      </c>
      <c r="B77" s="87" t="s">
        <v>253</v>
      </c>
      <c r="C77" s="30"/>
      <c r="D77" s="11">
        <v>0</v>
      </c>
      <c r="E77" s="27" t="s">
        <v>17</v>
      </c>
      <c r="F77" s="11"/>
      <c r="G77" s="45">
        <f t="shared" si="5"/>
        <v>0</v>
      </c>
      <c r="H77" s="6"/>
      <c r="I77" s="62" t="e">
        <f t="shared" si="6"/>
        <v>#DIV/0!</v>
      </c>
      <c r="K77" s="49"/>
    </row>
    <row r="78" spans="1:11" s="2" customFormat="1" ht="15.75">
      <c r="A78" s="46" t="s">
        <v>271</v>
      </c>
      <c r="B78" s="87" t="s">
        <v>260</v>
      </c>
      <c r="C78" s="30"/>
      <c r="D78" s="11">
        <v>0</v>
      </c>
      <c r="E78" s="27" t="s">
        <v>17</v>
      </c>
      <c r="F78" s="11"/>
      <c r="G78" s="45">
        <f t="shared" si="5"/>
        <v>0</v>
      </c>
      <c r="H78" s="6"/>
      <c r="I78" s="62" t="e">
        <f t="shared" si="6"/>
        <v>#DIV/0!</v>
      </c>
      <c r="K78" s="49"/>
    </row>
    <row r="79" spans="1:11" s="2" customFormat="1" ht="15.75">
      <c r="A79" s="46" t="s">
        <v>272</v>
      </c>
      <c r="B79" s="87" t="s">
        <v>263</v>
      </c>
      <c r="C79" s="30"/>
      <c r="D79" s="11">
        <v>0</v>
      </c>
      <c r="E79" s="27" t="s">
        <v>17</v>
      </c>
      <c r="F79" s="11"/>
      <c r="G79" s="45">
        <f t="shared" si="5"/>
        <v>0</v>
      </c>
      <c r="H79" s="6"/>
      <c r="I79" s="62" t="e">
        <f t="shared" si="6"/>
        <v>#DIV/0!</v>
      </c>
      <c r="K79" s="49"/>
    </row>
    <row r="80" spans="1:11" s="2" customFormat="1" ht="15.75">
      <c r="A80" s="46" t="s">
        <v>273</v>
      </c>
      <c r="B80" s="87" t="s">
        <v>264</v>
      </c>
      <c r="C80" s="30"/>
      <c r="D80" s="11">
        <v>0</v>
      </c>
      <c r="E80" s="27" t="s">
        <v>17</v>
      </c>
      <c r="F80" s="11"/>
      <c r="G80" s="45">
        <f t="shared" si="5"/>
        <v>0</v>
      </c>
      <c r="H80" s="6"/>
      <c r="I80" s="62" t="e">
        <f t="shared" si="6"/>
        <v>#DIV/0!</v>
      </c>
      <c r="K80" s="49"/>
    </row>
    <row r="81" spans="1:23" s="2" customFormat="1" ht="15.75">
      <c r="A81" s="46" t="s">
        <v>274</v>
      </c>
      <c r="B81" s="87" t="s">
        <v>159</v>
      </c>
      <c r="C81" s="30"/>
      <c r="D81" s="11">
        <v>0</v>
      </c>
      <c r="E81" s="27" t="s">
        <v>17</v>
      </c>
      <c r="F81" s="11"/>
      <c r="G81" s="45">
        <f t="shared" si="5"/>
        <v>0</v>
      </c>
      <c r="H81" s="6"/>
      <c r="I81" s="62" t="e">
        <f t="shared" si="6"/>
        <v>#DIV/0!</v>
      </c>
      <c r="K81" s="49"/>
    </row>
    <row r="82" spans="1:23" s="2" customFormat="1" ht="15.75">
      <c r="A82" s="46" t="s">
        <v>275</v>
      </c>
      <c r="B82" s="87" t="s">
        <v>523</v>
      </c>
      <c r="C82" s="30"/>
      <c r="D82" s="11">
        <v>0</v>
      </c>
      <c r="E82" s="27" t="s">
        <v>26</v>
      </c>
      <c r="F82" s="11"/>
      <c r="G82" s="45">
        <f t="shared" si="5"/>
        <v>0</v>
      </c>
      <c r="H82" s="6"/>
      <c r="I82" s="62" t="e">
        <f t="shared" si="6"/>
        <v>#DIV/0!</v>
      </c>
      <c r="K82" s="49"/>
    </row>
    <row r="83" spans="1:23" s="2" customFormat="1" ht="15.75">
      <c r="A83" s="46" t="s">
        <v>276</v>
      </c>
      <c r="B83" s="87" t="s">
        <v>524</v>
      </c>
      <c r="C83" s="30"/>
      <c r="D83" s="11">
        <v>0</v>
      </c>
      <c r="E83" s="27" t="s">
        <v>26</v>
      </c>
      <c r="F83" s="11"/>
      <c r="G83" s="45">
        <f t="shared" si="5"/>
        <v>0</v>
      </c>
      <c r="H83" s="6"/>
      <c r="I83" s="62" t="e">
        <f t="shared" si="6"/>
        <v>#DIV/0!</v>
      </c>
      <c r="K83" s="49"/>
    </row>
    <row r="84" spans="1:23" s="2" customFormat="1" ht="15.75">
      <c r="A84" s="46" t="s">
        <v>277</v>
      </c>
      <c r="B84" s="87" t="s">
        <v>525</v>
      </c>
      <c r="C84" s="30"/>
      <c r="D84" s="11">
        <v>0</v>
      </c>
      <c r="E84" s="27" t="s">
        <v>16</v>
      </c>
      <c r="F84" s="11"/>
      <c r="G84" s="45">
        <f t="shared" si="5"/>
        <v>0</v>
      </c>
      <c r="H84" s="6"/>
      <c r="I84" s="62" t="e">
        <f t="shared" si="6"/>
        <v>#DIV/0!</v>
      </c>
      <c r="K84" s="49"/>
    </row>
    <row r="85" spans="1:23" s="2" customFormat="1" ht="15.75">
      <c r="A85" s="46" t="s">
        <v>278</v>
      </c>
      <c r="B85" s="87" t="s">
        <v>526</v>
      </c>
      <c r="C85" s="30"/>
      <c r="D85" s="11">
        <v>0</v>
      </c>
      <c r="E85" s="27" t="s">
        <v>16</v>
      </c>
      <c r="F85" s="11"/>
      <c r="G85" s="45">
        <f t="shared" si="5"/>
        <v>0</v>
      </c>
      <c r="H85" s="6"/>
      <c r="I85" s="62" t="e">
        <f t="shared" si="6"/>
        <v>#DIV/0!</v>
      </c>
      <c r="K85" s="49"/>
    </row>
    <row r="86" spans="1:23" ht="16.5" thickBot="1">
      <c r="A86" s="76"/>
      <c r="B86" s="77"/>
      <c r="C86" s="30"/>
      <c r="D86" s="78"/>
      <c r="E86" s="79"/>
      <c r="F86" s="78"/>
      <c r="G86" s="39"/>
      <c r="H86" s="40"/>
      <c r="I86" s="52"/>
      <c r="J86" s="2"/>
      <c r="K86" s="49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s="2" customFormat="1" ht="21" thickBot="1">
      <c r="A87" s="22">
        <v>6</v>
      </c>
      <c r="B87" s="23" t="s">
        <v>95</v>
      </c>
      <c r="C87" s="73"/>
      <c r="D87" s="24"/>
      <c r="E87" s="25"/>
      <c r="F87" s="25"/>
      <c r="G87" s="25"/>
      <c r="H87" s="26">
        <f>SUM(G89:G95)</f>
        <v>0</v>
      </c>
      <c r="I87" s="47"/>
      <c r="J87" s="42" t="e">
        <f>SUM(I89:I95)</f>
        <v>#DIV/0!</v>
      </c>
      <c r="K87"/>
      <c r="L87"/>
      <c r="M87"/>
      <c r="N87"/>
      <c r="O87"/>
      <c r="P87"/>
      <c r="Q87"/>
      <c r="R87"/>
      <c r="S87"/>
      <c r="T87"/>
      <c r="U87"/>
      <c r="V87"/>
      <c r="W87"/>
    </row>
    <row r="88" spans="1:23" s="2" customFormat="1">
      <c r="A88" s="37"/>
      <c r="B88" s="38"/>
      <c r="C88" s="29"/>
      <c r="D88" s="5"/>
      <c r="E88" s="5"/>
      <c r="F88" s="5"/>
      <c r="G88" s="5"/>
      <c r="H88" s="6"/>
      <c r="I88" s="6"/>
      <c r="J88" s="51"/>
      <c r="K88" s="50"/>
      <c r="L88"/>
      <c r="M88"/>
      <c r="N88"/>
      <c r="O88"/>
      <c r="P88"/>
      <c r="Q88"/>
      <c r="R88"/>
      <c r="S88"/>
      <c r="T88"/>
      <c r="U88"/>
      <c r="V88"/>
      <c r="W88"/>
    </row>
    <row r="89" spans="1:23" s="2" customFormat="1" ht="20.25">
      <c r="A89" s="43" t="s">
        <v>7</v>
      </c>
      <c r="B89" s="87" t="s">
        <v>287</v>
      </c>
      <c r="C89" s="30"/>
      <c r="D89" s="11">
        <v>0</v>
      </c>
      <c r="E89" s="27" t="s">
        <v>16</v>
      </c>
      <c r="F89" s="64"/>
      <c r="G89" s="45">
        <f t="shared" ref="G89:G94" si="7">+D89*F89</f>
        <v>0</v>
      </c>
      <c r="H89" s="6"/>
      <c r="I89" s="62" t="e">
        <f>+G89/$H$166</f>
        <v>#DIV/0!</v>
      </c>
      <c r="K89" s="49"/>
    </row>
    <row r="90" spans="1:23" s="2" customFormat="1" ht="20.25">
      <c r="A90" s="43" t="s">
        <v>51</v>
      </c>
      <c r="B90" s="87" t="s">
        <v>288</v>
      </c>
      <c r="C90" s="30"/>
      <c r="D90" s="11">
        <v>0</v>
      </c>
      <c r="E90" s="27" t="s">
        <v>16</v>
      </c>
      <c r="F90" s="64"/>
      <c r="G90" s="45">
        <f t="shared" si="7"/>
        <v>0</v>
      </c>
      <c r="H90" s="6"/>
      <c r="I90" s="62" t="e">
        <f>+G90/$H$166</f>
        <v>#DIV/0!</v>
      </c>
      <c r="K90" s="49"/>
    </row>
    <row r="91" spans="1:23" s="2" customFormat="1" ht="20.25">
      <c r="A91" s="43" t="s">
        <v>79</v>
      </c>
      <c r="B91" s="87" t="s">
        <v>289</v>
      </c>
      <c r="C91" s="30"/>
      <c r="D91" s="11">
        <v>0</v>
      </c>
      <c r="E91" s="27" t="s">
        <v>16</v>
      </c>
      <c r="F91" s="64"/>
      <c r="G91" s="45">
        <f t="shared" si="7"/>
        <v>0</v>
      </c>
      <c r="H91" s="6"/>
      <c r="I91" s="62" t="e">
        <f>+G91/$H$166</f>
        <v>#DIV/0!</v>
      </c>
      <c r="K91" s="49"/>
    </row>
    <row r="92" spans="1:23" s="2" customFormat="1" ht="20.25">
      <c r="A92" s="43" t="s">
        <v>80</v>
      </c>
      <c r="B92" s="87" t="s">
        <v>290</v>
      </c>
      <c r="C92" s="30"/>
      <c r="D92" s="11">
        <v>0</v>
      </c>
      <c r="E92" s="27" t="s">
        <v>16</v>
      </c>
      <c r="F92" s="64"/>
      <c r="G92" s="45">
        <f t="shared" si="7"/>
        <v>0</v>
      </c>
      <c r="H92" s="6"/>
      <c r="I92" s="62" t="e">
        <f>+G92/$H$166</f>
        <v>#DIV/0!</v>
      </c>
      <c r="K92" s="49"/>
    </row>
    <row r="93" spans="1:23" s="2" customFormat="1" ht="20.25">
      <c r="A93" s="43" t="s">
        <v>81</v>
      </c>
      <c r="B93" s="87" t="s">
        <v>527</v>
      </c>
      <c r="C93" s="30"/>
      <c r="D93" s="11">
        <v>0</v>
      </c>
      <c r="E93" s="27" t="s">
        <v>16</v>
      </c>
      <c r="F93" s="64"/>
      <c r="G93" s="45">
        <f t="shared" si="7"/>
        <v>0</v>
      </c>
      <c r="H93" s="6"/>
      <c r="I93" s="62" t="e">
        <f>+G93/$H$166</f>
        <v>#DIV/0!</v>
      </c>
      <c r="K93" s="49"/>
    </row>
    <row r="94" spans="1:23" s="2" customFormat="1" ht="20.25">
      <c r="A94" s="43" t="s">
        <v>82</v>
      </c>
      <c r="B94" s="87" t="s">
        <v>293</v>
      </c>
      <c r="C94" s="30"/>
      <c r="D94" s="11">
        <v>0</v>
      </c>
      <c r="E94" s="27" t="s">
        <v>16</v>
      </c>
      <c r="F94" s="64"/>
      <c r="G94" s="45">
        <f t="shared" si="7"/>
        <v>0</v>
      </c>
      <c r="H94" s="6"/>
      <c r="I94" s="62" t="e">
        <f>+G94/$H$166</f>
        <v>#DIV/0!</v>
      </c>
      <c r="K94" s="49"/>
    </row>
    <row r="95" spans="1:23" ht="15.75" thickBot="1">
      <c r="A95" s="31"/>
      <c r="B95" s="102"/>
      <c r="C95" s="102"/>
      <c r="D95" s="39"/>
      <c r="E95" s="39"/>
      <c r="F95" s="39"/>
      <c r="G95" s="39"/>
      <c r="H95" s="40"/>
      <c r="I95" s="40"/>
      <c r="J95" s="40"/>
      <c r="K95" s="50"/>
    </row>
    <row r="96" spans="1:23" s="2" customFormat="1" ht="21" thickBot="1">
      <c r="A96" s="32">
        <v>7</v>
      </c>
      <c r="B96" s="33" t="s">
        <v>180</v>
      </c>
      <c r="C96" s="34"/>
      <c r="D96" s="24"/>
      <c r="E96" s="25"/>
      <c r="F96" s="25"/>
      <c r="G96" s="25"/>
      <c r="H96" s="26">
        <f>SUM(G98:G99)</f>
        <v>0</v>
      </c>
      <c r="I96" s="47"/>
      <c r="J96" s="42">
        <f>SUM(I98:I99)</f>
        <v>0</v>
      </c>
      <c r="K96"/>
      <c r="L96"/>
      <c r="M96"/>
      <c r="N96"/>
      <c r="O96"/>
      <c r="P96"/>
      <c r="Q96"/>
      <c r="R96"/>
      <c r="S96"/>
      <c r="T96"/>
      <c r="U96"/>
      <c r="V96"/>
      <c r="W96"/>
    </row>
    <row r="97" spans="1:23" s="2" customFormat="1">
      <c r="A97" s="37"/>
      <c r="B97" s="38"/>
      <c r="C97" s="29"/>
      <c r="D97" s="5"/>
      <c r="E97" s="5"/>
      <c r="F97" s="5"/>
      <c r="G97" s="5"/>
      <c r="H97" s="6"/>
      <c r="I97" s="6"/>
      <c r="J97" s="51"/>
      <c r="K97" s="50"/>
      <c r="L97"/>
      <c r="M97"/>
      <c r="N97"/>
      <c r="O97"/>
      <c r="P97"/>
      <c r="Q97"/>
      <c r="R97"/>
      <c r="S97"/>
      <c r="T97"/>
      <c r="U97"/>
      <c r="V97"/>
      <c r="W97"/>
    </row>
    <row r="98" spans="1:23" s="2" customFormat="1" ht="15.75">
      <c r="A98" s="43" t="s">
        <v>8</v>
      </c>
      <c r="B98" s="88" t="s">
        <v>181</v>
      </c>
      <c r="C98" s="30"/>
      <c r="D98" s="11"/>
      <c r="E98" s="27"/>
      <c r="F98" s="89"/>
      <c r="G98" s="45"/>
      <c r="H98" s="6"/>
      <c r="I98" s="62"/>
      <c r="K98" s="49"/>
    </row>
    <row r="99" spans="1:23" ht="15.75" thickBot="1">
      <c r="A99" s="31"/>
      <c r="B99" s="102"/>
      <c r="C99" s="102"/>
      <c r="D99" s="39"/>
      <c r="E99" s="39"/>
      <c r="F99" s="39"/>
      <c r="G99" s="39"/>
      <c r="H99" s="40"/>
      <c r="I99" s="40"/>
      <c r="J99" s="52"/>
      <c r="K99" s="50"/>
    </row>
    <row r="100" spans="1:23" s="2" customFormat="1" ht="21" thickBot="1">
      <c r="A100" s="32">
        <v>8</v>
      </c>
      <c r="B100" s="33" t="s">
        <v>182</v>
      </c>
      <c r="C100" s="34"/>
      <c r="D100" s="24"/>
      <c r="E100" s="25"/>
      <c r="F100" s="25"/>
      <c r="G100" s="25"/>
      <c r="H100" s="26">
        <f>SUM(G102:G109)</f>
        <v>0</v>
      </c>
      <c r="I100" s="47"/>
      <c r="J100" s="42" t="e">
        <f>SUM(I102:I109)</f>
        <v>#DIV/0!</v>
      </c>
      <c r="K100"/>
      <c r="L100"/>
      <c r="M100"/>
      <c r="N100"/>
      <c r="O100"/>
      <c r="P100"/>
      <c r="Q100"/>
      <c r="R100"/>
      <c r="S100"/>
      <c r="T100"/>
      <c r="U100"/>
      <c r="V100"/>
      <c r="W100"/>
    </row>
    <row r="101" spans="1:23">
      <c r="A101" s="37"/>
      <c r="B101" s="38"/>
      <c r="C101" s="29"/>
      <c r="D101" s="5"/>
      <c r="E101" s="5"/>
      <c r="F101" s="5"/>
      <c r="G101" s="5"/>
      <c r="H101" s="6"/>
      <c r="I101" s="6"/>
      <c r="J101" s="51"/>
      <c r="K101" s="50"/>
    </row>
    <row r="102" spans="1:23" ht="15.75">
      <c r="A102" s="43" t="s">
        <v>28</v>
      </c>
      <c r="B102" s="81" t="s">
        <v>528</v>
      </c>
      <c r="C102" s="30"/>
      <c r="D102" s="11">
        <v>0</v>
      </c>
      <c r="E102" s="27" t="s">
        <v>18</v>
      </c>
      <c r="F102" s="11"/>
      <c r="G102" s="45">
        <f t="shared" ref="G102" si="8">+D102*F102</f>
        <v>0</v>
      </c>
      <c r="H102" s="6"/>
      <c r="I102" s="62" t="e">
        <f>+G102/$H$166</f>
        <v>#DIV/0!</v>
      </c>
      <c r="J102" s="2"/>
      <c r="K102" s="49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5.75">
      <c r="A103" s="43" t="s">
        <v>40</v>
      </c>
      <c r="B103" s="81" t="s">
        <v>529</v>
      </c>
      <c r="C103" s="30"/>
      <c r="D103" s="11">
        <v>0</v>
      </c>
      <c r="E103" s="27" t="s">
        <v>18</v>
      </c>
      <c r="F103" s="11"/>
      <c r="G103" s="45">
        <f t="shared" ref="G103:G108" si="9">+D103*F103</f>
        <v>0</v>
      </c>
      <c r="H103" s="6"/>
      <c r="I103" s="62" t="e">
        <f t="shared" ref="I103:I108" si="10">+G103/$H$166</f>
        <v>#DIV/0!</v>
      </c>
      <c r="J103" s="2"/>
      <c r="K103" s="49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5.75">
      <c r="A104" s="43" t="s">
        <v>66</v>
      </c>
      <c r="B104" s="86" t="s">
        <v>530</v>
      </c>
      <c r="C104" s="30"/>
      <c r="D104" s="11">
        <v>0</v>
      </c>
      <c r="E104" s="27" t="s">
        <v>18</v>
      </c>
      <c r="F104" s="11"/>
      <c r="G104" s="45">
        <f t="shared" si="9"/>
        <v>0</v>
      </c>
      <c r="H104" s="6"/>
      <c r="I104" s="62" t="e">
        <f t="shared" si="10"/>
        <v>#DIV/0!</v>
      </c>
      <c r="J104" s="2"/>
      <c r="K104" s="49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5.75">
      <c r="A105" s="43" t="s">
        <v>67</v>
      </c>
      <c r="B105" s="86" t="s">
        <v>531</v>
      </c>
      <c r="C105" s="30"/>
      <c r="D105" s="11">
        <v>0</v>
      </c>
      <c r="E105" s="27" t="s">
        <v>18</v>
      </c>
      <c r="F105" s="11"/>
      <c r="G105" s="45">
        <f t="shared" si="9"/>
        <v>0</v>
      </c>
      <c r="H105" s="6"/>
      <c r="I105" s="62" t="e">
        <f t="shared" si="10"/>
        <v>#DIV/0!</v>
      </c>
      <c r="J105" s="2"/>
      <c r="K105" s="49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15.75">
      <c r="A106" s="43" t="s">
        <v>71</v>
      </c>
      <c r="B106" s="86" t="s">
        <v>532</v>
      </c>
      <c r="C106" s="30"/>
      <c r="D106" s="11">
        <v>0</v>
      </c>
      <c r="E106" s="27" t="s">
        <v>18</v>
      </c>
      <c r="F106" s="11"/>
      <c r="G106" s="45">
        <f t="shared" si="9"/>
        <v>0</v>
      </c>
      <c r="H106" s="6"/>
      <c r="I106" s="62" t="e">
        <f t="shared" si="10"/>
        <v>#DIV/0!</v>
      </c>
      <c r="J106" s="2"/>
      <c r="K106" s="49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5.75">
      <c r="A107" s="43" t="s">
        <v>72</v>
      </c>
      <c r="B107" s="86" t="s">
        <v>533</v>
      </c>
      <c r="C107" s="30"/>
      <c r="D107" s="11">
        <v>0</v>
      </c>
      <c r="E107" s="27" t="s">
        <v>18</v>
      </c>
      <c r="F107" s="11"/>
      <c r="G107" s="45">
        <f t="shared" si="9"/>
        <v>0</v>
      </c>
      <c r="H107" s="6"/>
      <c r="I107" s="62" t="e">
        <f t="shared" si="10"/>
        <v>#DIV/0!</v>
      </c>
      <c r="J107" s="2"/>
      <c r="K107" s="49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5.75">
      <c r="A108" s="43" t="s">
        <v>358</v>
      </c>
      <c r="B108" s="86" t="s">
        <v>534</v>
      </c>
      <c r="C108" s="30"/>
      <c r="D108" s="11">
        <v>0</v>
      </c>
      <c r="E108" s="27" t="s">
        <v>18</v>
      </c>
      <c r="F108" s="11"/>
      <c r="G108" s="45">
        <f t="shared" si="9"/>
        <v>0</v>
      </c>
      <c r="H108" s="6"/>
      <c r="I108" s="62" t="e">
        <f t="shared" si="10"/>
        <v>#DIV/0!</v>
      </c>
      <c r="J108" s="2"/>
      <c r="K108" s="49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5.75" thickBot="1">
      <c r="A109" s="31"/>
      <c r="B109" s="102"/>
      <c r="C109" s="102"/>
      <c r="D109" s="39"/>
      <c r="E109" s="39"/>
      <c r="F109" s="39"/>
      <c r="G109" s="39"/>
      <c r="H109" s="40"/>
      <c r="I109" s="40"/>
      <c r="J109" s="52"/>
      <c r="K109" s="50"/>
    </row>
    <row r="110" spans="1:23" s="2" customFormat="1" ht="21" thickBot="1">
      <c r="A110" s="32">
        <v>9</v>
      </c>
      <c r="B110" s="33" t="s">
        <v>184</v>
      </c>
      <c r="C110" s="34"/>
      <c r="D110" s="24"/>
      <c r="E110" s="25"/>
      <c r="F110" s="25"/>
      <c r="G110" s="25"/>
      <c r="H110" s="26">
        <f>SUM(G112:G116)</f>
        <v>0</v>
      </c>
      <c r="I110" s="47"/>
      <c r="J110" s="42" t="e">
        <f>SUM(I112:I116)</f>
        <v>#DIV/0!</v>
      </c>
      <c r="K110"/>
      <c r="L110"/>
      <c r="M110"/>
      <c r="N110"/>
      <c r="O110"/>
      <c r="P110"/>
      <c r="Q110"/>
      <c r="R110"/>
      <c r="S110"/>
      <c r="T110"/>
      <c r="U110"/>
      <c r="V110"/>
      <c r="W110"/>
    </row>
    <row r="111" spans="1:23" s="2" customFormat="1">
      <c r="A111" s="37"/>
      <c r="B111" s="38"/>
      <c r="C111" s="29"/>
      <c r="D111" s="5"/>
      <c r="E111" s="5"/>
      <c r="F111" s="5"/>
      <c r="G111" s="5"/>
      <c r="H111" s="6"/>
      <c r="I111" s="6"/>
      <c r="J111" s="51"/>
      <c r="K111" s="50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s="2" customFormat="1" ht="15.75">
      <c r="A112" s="43" t="s">
        <v>29</v>
      </c>
      <c r="B112" s="83" t="s">
        <v>535</v>
      </c>
      <c r="C112" s="30"/>
      <c r="D112" s="11">
        <v>0</v>
      </c>
      <c r="E112" s="27" t="s">
        <v>18</v>
      </c>
      <c r="F112" s="11"/>
      <c r="G112" s="45">
        <f t="shared" ref="G112:G115" si="11">+D112*F112</f>
        <v>0</v>
      </c>
      <c r="H112" s="6"/>
      <c r="I112" s="62" t="e">
        <f>+G112/$H$166</f>
        <v>#DIV/0!</v>
      </c>
      <c r="K112" s="49"/>
    </row>
    <row r="113" spans="1:23" ht="15.75">
      <c r="A113" s="43" t="s">
        <v>32</v>
      </c>
      <c r="B113" s="83" t="s">
        <v>536</v>
      </c>
      <c r="C113" s="30"/>
      <c r="D113" s="11">
        <v>0</v>
      </c>
      <c r="E113" s="27" t="s">
        <v>18</v>
      </c>
      <c r="F113" s="11"/>
      <c r="G113" s="45">
        <f t="shared" si="11"/>
        <v>0</v>
      </c>
      <c r="H113" s="6"/>
      <c r="I113" s="62" t="e">
        <f>+G113/$H$166</f>
        <v>#DIV/0!</v>
      </c>
      <c r="J113" s="2"/>
      <c r="K113" s="49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5.75">
      <c r="A114" s="43" t="s">
        <v>33</v>
      </c>
      <c r="B114" s="83" t="s">
        <v>537</v>
      </c>
      <c r="C114" s="30"/>
      <c r="D114" s="11">
        <v>0</v>
      </c>
      <c r="E114" s="27" t="s">
        <v>18</v>
      </c>
      <c r="F114" s="11"/>
      <c r="G114" s="45">
        <f t="shared" si="11"/>
        <v>0</v>
      </c>
      <c r="H114" s="6"/>
      <c r="I114" s="62" t="e">
        <f>+G114/$H$166</f>
        <v>#DIV/0!</v>
      </c>
      <c r="J114" s="2"/>
      <c r="K114" s="49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5.75">
      <c r="A115" s="43" t="s">
        <v>73</v>
      </c>
      <c r="B115" s="94" t="s">
        <v>538</v>
      </c>
      <c r="C115" s="30"/>
      <c r="D115" s="11">
        <v>0</v>
      </c>
      <c r="E115" s="27" t="s">
        <v>18</v>
      </c>
      <c r="F115" s="11"/>
      <c r="G115" s="45">
        <f t="shared" si="11"/>
        <v>0</v>
      </c>
      <c r="H115" s="6"/>
      <c r="I115" s="62" t="e">
        <f>+G115/$H$166</f>
        <v>#DIV/0!</v>
      </c>
      <c r="J115" s="2"/>
      <c r="K115" s="49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15.75" thickBot="1">
      <c r="A116" s="31"/>
      <c r="B116" s="102"/>
      <c r="C116" s="102"/>
      <c r="D116" s="39"/>
      <c r="E116" s="39"/>
      <c r="F116" s="39"/>
      <c r="G116" s="39"/>
      <c r="H116" s="40"/>
      <c r="I116" s="40"/>
      <c r="J116" s="52"/>
      <c r="K116" s="50"/>
    </row>
    <row r="117" spans="1:23" s="2" customFormat="1" ht="21" thickBot="1">
      <c r="A117" s="32">
        <v>10</v>
      </c>
      <c r="B117" s="33" t="s">
        <v>94</v>
      </c>
      <c r="C117" s="34"/>
      <c r="D117" s="24"/>
      <c r="E117" s="25"/>
      <c r="F117" s="25"/>
      <c r="G117" s="25"/>
      <c r="H117" s="26">
        <f>SUM(G119:G121)</f>
        <v>0</v>
      </c>
      <c r="I117" s="47"/>
      <c r="J117" s="42" t="e">
        <f>SUM(I119:I121)</f>
        <v>#DIV/0!</v>
      </c>
      <c r="K117"/>
      <c r="L117"/>
      <c r="M117"/>
      <c r="N117"/>
      <c r="O117"/>
      <c r="P117"/>
      <c r="Q117"/>
      <c r="R117"/>
      <c r="S117"/>
      <c r="T117"/>
      <c r="U117"/>
      <c r="V117"/>
      <c r="W117"/>
    </row>
    <row r="118" spans="1:23" s="2" customFormat="1">
      <c r="A118" s="37"/>
      <c r="B118" s="38"/>
      <c r="C118" s="29"/>
      <c r="D118" s="5"/>
      <c r="E118" s="5"/>
      <c r="F118" s="5"/>
      <c r="G118" s="5"/>
      <c r="H118" s="6"/>
      <c r="I118" s="6"/>
      <c r="J118" s="51"/>
      <c r="K118" s="50"/>
      <c r="L118"/>
      <c r="M118"/>
      <c r="N118"/>
      <c r="O118"/>
      <c r="P118"/>
      <c r="Q118"/>
      <c r="R118"/>
      <c r="S118"/>
      <c r="T118"/>
      <c r="U118"/>
      <c r="V118"/>
      <c r="W118"/>
    </row>
    <row r="119" spans="1:23" s="2" customFormat="1" ht="15.75">
      <c r="A119" s="43" t="s">
        <v>30</v>
      </c>
      <c r="B119" s="90" t="s">
        <v>539</v>
      </c>
      <c r="C119" s="30"/>
      <c r="D119" s="11">
        <v>0</v>
      </c>
      <c r="E119" s="27" t="s">
        <v>18</v>
      </c>
      <c r="F119" s="11"/>
      <c r="G119" s="45">
        <f t="shared" ref="G119" si="12">+D119*F119</f>
        <v>0</v>
      </c>
      <c r="H119" s="6"/>
      <c r="I119" s="62" t="e">
        <f>+G119/$H$166</f>
        <v>#DIV/0!</v>
      </c>
      <c r="K119" s="49"/>
    </row>
    <row r="120" spans="1:23" s="2" customFormat="1" ht="15.75">
      <c r="A120" s="43" t="s">
        <v>195</v>
      </c>
      <c r="B120" s="91" t="s">
        <v>540</v>
      </c>
      <c r="C120" s="30"/>
      <c r="D120" s="11">
        <v>0</v>
      </c>
      <c r="E120" s="27" t="s">
        <v>16</v>
      </c>
      <c r="F120" s="11"/>
      <c r="G120" s="45">
        <f t="shared" ref="G120" si="13">+D120*F120</f>
        <v>0</v>
      </c>
      <c r="H120" s="6"/>
      <c r="I120" s="62" t="e">
        <f>+G120/$H$166</f>
        <v>#DIV/0!</v>
      </c>
      <c r="K120" s="49"/>
    </row>
    <row r="121" spans="1:23" ht="15.75" thickBot="1">
      <c r="A121" s="31"/>
      <c r="B121" s="102"/>
      <c r="C121" s="102"/>
      <c r="D121" s="39"/>
      <c r="E121" s="39"/>
      <c r="F121" s="39"/>
      <c r="G121" s="39"/>
      <c r="H121" s="40"/>
      <c r="I121" s="40"/>
      <c r="J121" s="52"/>
      <c r="K121" s="50"/>
    </row>
    <row r="122" spans="1:23" s="2" customFormat="1" ht="21" thickBot="1">
      <c r="A122" s="32">
        <v>11</v>
      </c>
      <c r="B122" s="33" t="s">
        <v>189</v>
      </c>
      <c r="C122" s="34"/>
      <c r="D122" s="24"/>
      <c r="E122" s="25"/>
      <c r="F122" s="25"/>
      <c r="G122" s="25"/>
      <c r="H122" s="26">
        <f>SUM(G124:G127)</f>
        <v>0</v>
      </c>
      <c r="I122" s="47"/>
      <c r="J122" s="42" t="e">
        <f>SUM(I124:I127)</f>
        <v>#DIV/0!</v>
      </c>
      <c r="K122"/>
      <c r="L122"/>
      <c r="M122"/>
      <c r="N122"/>
      <c r="O122"/>
      <c r="P122"/>
      <c r="Q122"/>
      <c r="R122"/>
      <c r="S122"/>
      <c r="T122"/>
      <c r="U122"/>
      <c r="V122"/>
      <c r="W122"/>
    </row>
    <row r="123" spans="1:23" s="2" customFormat="1">
      <c r="A123" s="37"/>
      <c r="B123" s="38"/>
      <c r="C123" s="29"/>
      <c r="D123" s="5"/>
      <c r="E123" s="5"/>
      <c r="F123" s="5"/>
      <c r="G123" s="5"/>
      <c r="H123" s="6"/>
      <c r="I123" s="6"/>
      <c r="J123" s="51"/>
      <c r="K123" s="50"/>
      <c r="L123"/>
      <c r="M123"/>
      <c r="N123"/>
      <c r="O123"/>
      <c r="P123"/>
      <c r="Q123"/>
      <c r="R123"/>
      <c r="S123"/>
      <c r="T123"/>
      <c r="U123"/>
      <c r="V123"/>
      <c r="W123"/>
    </row>
    <row r="124" spans="1:23" s="2" customFormat="1" ht="15.75">
      <c r="A124" s="43" t="s">
        <v>31</v>
      </c>
      <c r="B124" s="97" t="s">
        <v>541</v>
      </c>
      <c r="C124" s="30"/>
      <c r="D124" s="11">
        <v>0</v>
      </c>
      <c r="E124" s="27" t="s">
        <v>18</v>
      </c>
      <c r="F124" s="11"/>
      <c r="G124" s="45">
        <f t="shared" ref="G124:G126" si="14">+D124*F124</f>
        <v>0</v>
      </c>
      <c r="H124" s="85"/>
      <c r="I124" s="62" t="e">
        <f>+G124/$H$166</f>
        <v>#DIV/0!</v>
      </c>
      <c r="K124" s="49"/>
    </row>
    <row r="125" spans="1:23" s="2" customFormat="1" ht="15.75">
      <c r="A125" s="43" t="s">
        <v>76</v>
      </c>
      <c r="B125" s="98" t="s">
        <v>542</v>
      </c>
      <c r="C125" s="30"/>
      <c r="D125" s="11">
        <v>0</v>
      </c>
      <c r="E125" s="27" t="s">
        <v>18</v>
      </c>
      <c r="F125" s="11"/>
      <c r="G125" s="45">
        <f t="shared" si="14"/>
        <v>0</v>
      </c>
      <c r="H125" s="85"/>
      <c r="I125" s="62" t="e">
        <f>+G125/$H$166</f>
        <v>#DIV/0!</v>
      </c>
      <c r="K125" s="49"/>
    </row>
    <row r="126" spans="1:23" s="2" customFormat="1" ht="15.75">
      <c r="A126" s="43" t="s">
        <v>77</v>
      </c>
      <c r="B126" s="98" t="s">
        <v>543</v>
      </c>
      <c r="C126" s="30"/>
      <c r="D126" s="11">
        <v>0</v>
      </c>
      <c r="E126" s="27" t="s">
        <v>18</v>
      </c>
      <c r="F126" s="11"/>
      <c r="G126" s="45">
        <f t="shared" si="14"/>
        <v>0</v>
      </c>
      <c r="H126" s="85"/>
      <c r="I126" s="62" t="e">
        <f>+G126/$H$166</f>
        <v>#DIV/0!</v>
      </c>
      <c r="K126" s="49"/>
    </row>
    <row r="127" spans="1:23" s="50" customFormat="1" ht="16.5" thickBot="1">
      <c r="A127" s="21"/>
      <c r="B127" s="101"/>
      <c r="C127" s="101"/>
      <c r="D127" s="39"/>
      <c r="E127" s="39"/>
      <c r="F127" s="39"/>
      <c r="G127" s="39"/>
      <c r="H127" s="85"/>
      <c r="I127" s="66"/>
      <c r="J127" s="52"/>
    </row>
    <row r="128" spans="1:23" s="2" customFormat="1" ht="21" thickBot="1">
      <c r="A128" s="22">
        <v>12</v>
      </c>
      <c r="B128" s="23" t="s">
        <v>473</v>
      </c>
      <c r="C128" s="73"/>
      <c r="D128" s="24"/>
      <c r="E128" s="25"/>
      <c r="F128" s="25"/>
      <c r="G128" s="25"/>
      <c r="H128" s="26">
        <f>SUM(G130:G132)</f>
        <v>0</v>
      </c>
      <c r="I128" s="47"/>
      <c r="J128" s="42" t="e">
        <f>SUM(I130:I132)</f>
        <v>#DIV/0!</v>
      </c>
      <c r="K128"/>
      <c r="L128"/>
      <c r="M128"/>
      <c r="N128"/>
      <c r="O128"/>
      <c r="P128"/>
      <c r="Q128"/>
      <c r="R128"/>
      <c r="S128"/>
      <c r="T128"/>
      <c r="U128"/>
      <c r="V128"/>
      <c r="W128"/>
    </row>
    <row r="129" spans="1:23" s="2" customFormat="1">
      <c r="A129" s="37"/>
      <c r="B129" s="38"/>
      <c r="C129" s="29"/>
      <c r="D129" s="5"/>
      <c r="E129" s="5"/>
      <c r="F129" s="5"/>
      <c r="G129" s="5"/>
      <c r="H129" s="6"/>
      <c r="I129" s="6"/>
      <c r="J129" s="51"/>
      <c r="K129" s="50"/>
      <c r="L129"/>
      <c r="M129"/>
      <c r="N129"/>
      <c r="O129"/>
      <c r="P129"/>
      <c r="Q129"/>
      <c r="R129"/>
      <c r="S129"/>
      <c r="T129"/>
      <c r="U129"/>
      <c r="V129"/>
      <c r="W129"/>
    </row>
    <row r="130" spans="1:23" s="2" customFormat="1" ht="15.75">
      <c r="A130" s="43" t="s">
        <v>52</v>
      </c>
      <c r="B130" s="90" t="s">
        <v>544</v>
      </c>
      <c r="C130" s="30"/>
      <c r="D130" s="11">
        <v>0</v>
      </c>
      <c r="E130" s="27" t="s">
        <v>18</v>
      </c>
      <c r="F130" s="11"/>
      <c r="G130" s="45">
        <f t="shared" ref="G130" si="15">+D130*F130</f>
        <v>0</v>
      </c>
      <c r="H130" s="6"/>
      <c r="I130" s="62" t="e">
        <f>+G130/$H$166</f>
        <v>#DIV/0!</v>
      </c>
      <c r="K130" s="49"/>
    </row>
    <row r="131" spans="1:23" s="2" customFormat="1" ht="15.75">
      <c r="A131" s="43" t="s">
        <v>213</v>
      </c>
      <c r="B131" s="91" t="s">
        <v>545</v>
      </c>
      <c r="C131" s="30"/>
      <c r="D131" s="11">
        <v>0</v>
      </c>
      <c r="E131" s="27" t="s">
        <v>18</v>
      </c>
      <c r="F131" s="11"/>
      <c r="G131" s="45">
        <f t="shared" ref="G131" si="16">+D131*F131</f>
        <v>0</v>
      </c>
      <c r="H131" s="6"/>
      <c r="I131" s="62" t="e">
        <f>+G131/$H$166</f>
        <v>#DIV/0!</v>
      </c>
      <c r="K131" s="49"/>
    </row>
    <row r="132" spans="1:23" ht="15.75" thickBot="1">
      <c r="A132" s="20"/>
      <c r="B132" s="101"/>
      <c r="C132" s="101"/>
      <c r="D132" s="39"/>
      <c r="E132" s="39"/>
      <c r="F132" s="39"/>
      <c r="G132" s="39"/>
      <c r="H132" s="40"/>
      <c r="I132" s="40"/>
      <c r="J132" s="52"/>
      <c r="K132" s="50"/>
    </row>
    <row r="133" spans="1:23" s="2" customFormat="1" ht="21" thickBot="1">
      <c r="A133" s="22">
        <v>13</v>
      </c>
      <c r="B133" s="23" t="s">
        <v>199</v>
      </c>
      <c r="C133" s="73"/>
      <c r="D133" s="24"/>
      <c r="E133" s="25"/>
      <c r="F133" s="25"/>
      <c r="G133" s="25"/>
      <c r="H133" s="26">
        <f>SUM(G135:G140)</f>
        <v>0</v>
      </c>
      <c r="I133" s="47"/>
      <c r="J133" s="42" t="e">
        <f>SUM(I135:I140)</f>
        <v>#DIV/0!</v>
      </c>
      <c r="K133"/>
      <c r="L133"/>
      <c r="M133"/>
      <c r="N133"/>
      <c r="O133"/>
      <c r="P133"/>
      <c r="Q133"/>
      <c r="R133"/>
      <c r="S133"/>
      <c r="T133"/>
      <c r="U133"/>
      <c r="V133"/>
      <c r="W133"/>
    </row>
    <row r="134" spans="1:23" s="2" customFormat="1">
      <c r="A134" s="37"/>
      <c r="B134" s="38"/>
      <c r="C134" s="29"/>
      <c r="D134" s="5"/>
      <c r="E134" s="5"/>
      <c r="F134" s="5"/>
      <c r="G134" s="5"/>
      <c r="H134" s="6"/>
      <c r="I134" s="6"/>
      <c r="J134" s="51"/>
      <c r="K134" s="50"/>
      <c r="L134"/>
      <c r="M134"/>
      <c r="N134"/>
      <c r="O134"/>
      <c r="P134"/>
      <c r="Q134"/>
      <c r="R134"/>
      <c r="S134"/>
      <c r="T134"/>
      <c r="U134"/>
      <c r="V134"/>
      <c r="W134"/>
    </row>
    <row r="135" spans="1:23" s="2" customFormat="1" ht="15.75">
      <c r="A135" s="43" t="s">
        <v>53</v>
      </c>
      <c r="B135" s="91" t="s">
        <v>200</v>
      </c>
      <c r="C135" s="30"/>
      <c r="D135" s="11">
        <v>0</v>
      </c>
      <c r="E135" s="27" t="s">
        <v>17</v>
      </c>
      <c r="F135" s="11"/>
      <c r="G135" s="45">
        <f t="shared" ref="G135:G138" si="17">+D135*F135</f>
        <v>0</v>
      </c>
      <c r="H135" s="6"/>
      <c r="I135" s="62" t="e">
        <f>+G135/$H$166</f>
        <v>#DIV/0!</v>
      </c>
      <c r="K135" s="49"/>
    </row>
    <row r="136" spans="1:23" s="2" customFormat="1" ht="15.75">
      <c r="A136" s="43" t="s">
        <v>68</v>
      </c>
      <c r="B136" s="91" t="s">
        <v>546</v>
      </c>
      <c r="C136" s="30"/>
      <c r="D136" s="11">
        <v>0</v>
      </c>
      <c r="E136" s="27" t="s">
        <v>17</v>
      </c>
      <c r="F136" s="11"/>
      <c r="G136" s="45">
        <f t="shared" si="17"/>
        <v>0</v>
      </c>
      <c r="H136" s="6"/>
      <c r="I136" s="62" t="e">
        <f>+G136/$H$166</f>
        <v>#DIV/0!</v>
      </c>
      <c r="K136" s="49"/>
    </row>
    <row r="137" spans="1:23" s="2" customFormat="1" ht="15.75">
      <c r="A137" s="43" t="s">
        <v>69</v>
      </c>
      <c r="B137" s="91" t="s">
        <v>547</v>
      </c>
      <c r="C137" s="30"/>
      <c r="D137" s="11">
        <v>0</v>
      </c>
      <c r="E137" s="27" t="s">
        <v>17</v>
      </c>
      <c r="F137" s="11"/>
      <c r="G137" s="45">
        <f t="shared" si="17"/>
        <v>0</v>
      </c>
      <c r="H137" s="6"/>
      <c r="I137" s="62" t="e">
        <f>+G137/$H$166</f>
        <v>#DIV/0!</v>
      </c>
      <c r="K137" s="49"/>
    </row>
    <row r="138" spans="1:23" s="2" customFormat="1" ht="15.75">
      <c r="A138" s="43" t="s">
        <v>87</v>
      </c>
      <c r="B138" s="91" t="s">
        <v>203</v>
      </c>
      <c r="C138" s="30"/>
      <c r="D138" s="11">
        <v>0</v>
      </c>
      <c r="E138" s="27" t="s">
        <v>17</v>
      </c>
      <c r="F138" s="11"/>
      <c r="G138" s="45">
        <f t="shared" si="17"/>
        <v>0</v>
      </c>
      <c r="H138" s="6"/>
      <c r="I138" s="62" t="e">
        <f>+G138/$H$166</f>
        <v>#DIV/0!</v>
      </c>
      <c r="K138" s="49"/>
    </row>
    <row r="139" spans="1:23" s="2" customFormat="1" ht="15.75">
      <c r="A139" s="43"/>
      <c r="B139" s="91" t="s">
        <v>204</v>
      </c>
      <c r="C139" s="30"/>
      <c r="D139" s="11">
        <v>0</v>
      </c>
      <c r="E139" s="27" t="s">
        <v>17</v>
      </c>
      <c r="F139" s="11"/>
      <c r="G139" s="45">
        <f t="shared" ref="G139" si="18">+D139*F139</f>
        <v>0</v>
      </c>
      <c r="H139" s="6"/>
      <c r="I139" s="62" t="e">
        <f>+G139/$H$166</f>
        <v>#DIV/0!</v>
      </c>
      <c r="K139" s="49"/>
    </row>
    <row r="140" spans="1:23" ht="15.75" thickBot="1">
      <c r="A140" s="20"/>
      <c r="B140" s="101"/>
      <c r="C140" s="101"/>
      <c r="D140" s="39"/>
      <c r="E140" s="39"/>
      <c r="F140" s="39"/>
      <c r="G140" s="39"/>
      <c r="H140" s="40"/>
      <c r="I140" s="40"/>
      <c r="J140" s="52"/>
      <c r="K140" s="50"/>
    </row>
    <row r="141" spans="1:23" s="2" customFormat="1" ht="36" customHeight="1" thickBot="1">
      <c r="A141" s="22">
        <v>14</v>
      </c>
      <c r="B141" s="23" t="s">
        <v>205</v>
      </c>
      <c r="C141" s="73"/>
      <c r="D141" s="24"/>
      <c r="E141" s="25"/>
      <c r="F141" s="25"/>
      <c r="G141" s="25"/>
      <c r="H141" s="26">
        <f>SUM(G143:G155)</f>
        <v>0</v>
      </c>
      <c r="I141" s="47"/>
      <c r="J141" s="42" t="e">
        <f>SUM(I143:I155)</f>
        <v>#DIV/0!</v>
      </c>
      <c r="K141"/>
      <c r="L141"/>
      <c r="M141"/>
      <c r="N141"/>
      <c r="O141"/>
      <c r="P141"/>
      <c r="Q141"/>
      <c r="R141"/>
      <c r="S141"/>
      <c r="T141"/>
      <c r="U141"/>
      <c r="V141"/>
      <c r="W141"/>
    </row>
    <row r="142" spans="1:23" s="2" customFormat="1">
      <c r="A142" s="37"/>
      <c r="B142" s="38"/>
      <c r="C142" s="29"/>
      <c r="D142" s="5"/>
      <c r="E142" s="5"/>
      <c r="F142" s="5"/>
      <c r="G142" s="5"/>
      <c r="H142" s="6"/>
      <c r="I142" s="6"/>
      <c r="J142" s="51"/>
      <c r="K142" s="50"/>
      <c r="L142"/>
      <c r="M142"/>
      <c r="N142"/>
      <c r="O142"/>
      <c r="P142"/>
      <c r="Q142"/>
      <c r="R142"/>
      <c r="S142"/>
      <c r="T142"/>
      <c r="U142"/>
      <c r="V142"/>
      <c r="W142"/>
    </row>
    <row r="143" spans="1:23" s="2" customFormat="1" ht="15.75">
      <c r="A143" s="43" t="s">
        <v>88</v>
      </c>
      <c r="B143" s="91" t="s">
        <v>548</v>
      </c>
      <c r="C143" s="30"/>
      <c r="D143" s="11">
        <v>0</v>
      </c>
      <c r="E143" s="27" t="s">
        <v>18</v>
      </c>
      <c r="F143" s="11"/>
      <c r="G143" s="45">
        <f t="shared" ref="G143" si="19">+D143*F143</f>
        <v>0</v>
      </c>
      <c r="H143" s="6"/>
      <c r="I143" s="62" t="e">
        <f>+G143/$H$166</f>
        <v>#DIV/0!</v>
      </c>
      <c r="K143" s="49"/>
    </row>
    <row r="144" spans="1:23" s="2" customFormat="1" ht="15.75">
      <c r="A144" s="43"/>
      <c r="B144" s="91" t="s">
        <v>549</v>
      </c>
      <c r="C144" s="30"/>
      <c r="D144" s="11">
        <v>0</v>
      </c>
      <c r="E144" s="27" t="s">
        <v>18</v>
      </c>
      <c r="F144" s="11"/>
      <c r="G144" s="45">
        <f t="shared" ref="G144:G154" si="20">+D144*F144</f>
        <v>0</v>
      </c>
      <c r="H144" s="6"/>
      <c r="I144" s="62" t="e">
        <f t="shared" ref="I144:I154" si="21">+G144/$H$166</f>
        <v>#DIV/0!</v>
      </c>
      <c r="K144" s="49"/>
    </row>
    <row r="145" spans="1:23" s="2" customFormat="1" ht="15.75">
      <c r="A145" s="43"/>
      <c r="B145" s="91" t="s">
        <v>550</v>
      </c>
      <c r="C145" s="30"/>
      <c r="D145" s="11">
        <v>0</v>
      </c>
      <c r="E145" s="27" t="s">
        <v>18</v>
      </c>
      <c r="F145" s="11"/>
      <c r="G145" s="45">
        <f t="shared" si="20"/>
        <v>0</v>
      </c>
      <c r="H145" s="6"/>
      <c r="I145" s="62" t="e">
        <f t="shared" si="21"/>
        <v>#DIV/0!</v>
      </c>
      <c r="K145" s="49"/>
    </row>
    <row r="146" spans="1:23" s="2" customFormat="1" ht="15.75">
      <c r="A146" s="43"/>
      <c r="B146" s="91" t="s">
        <v>551</v>
      </c>
      <c r="C146" s="30"/>
      <c r="D146" s="11">
        <v>0</v>
      </c>
      <c r="E146" s="27" t="s">
        <v>18</v>
      </c>
      <c r="F146" s="11"/>
      <c r="G146" s="45">
        <f t="shared" si="20"/>
        <v>0</v>
      </c>
      <c r="H146" s="6"/>
      <c r="I146" s="62" t="e">
        <f t="shared" si="21"/>
        <v>#DIV/0!</v>
      </c>
      <c r="K146" s="49"/>
    </row>
    <row r="147" spans="1:23" s="2" customFormat="1" ht="15.75">
      <c r="A147" s="43"/>
      <c r="B147" s="91" t="s">
        <v>552</v>
      </c>
      <c r="C147" s="30"/>
      <c r="D147" s="11">
        <v>0</v>
      </c>
      <c r="E147" s="27" t="s">
        <v>18</v>
      </c>
      <c r="F147" s="11"/>
      <c r="G147" s="45">
        <f t="shared" si="20"/>
        <v>0</v>
      </c>
      <c r="H147" s="6"/>
      <c r="I147" s="62" t="e">
        <f t="shared" si="21"/>
        <v>#DIV/0!</v>
      </c>
      <c r="K147" s="49"/>
    </row>
    <row r="148" spans="1:23" s="2" customFormat="1" ht="15.75">
      <c r="A148" s="43"/>
      <c r="B148" s="91" t="s">
        <v>482</v>
      </c>
      <c r="C148" s="30"/>
      <c r="D148" s="11">
        <v>0</v>
      </c>
      <c r="E148" s="27" t="s">
        <v>18</v>
      </c>
      <c r="F148" s="11"/>
      <c r="G148" s="45">
        <f t="shared" si="20"/>
        <v>0</v>
      </c>
      <c r="H148" s="6"/>
      <c r="I148" s="62" t="e">
        <f t="shared" si="21"/>
        <v>#DIV/0!</v>
      </c>
      <c r="K148" s="49"/>
    </row>
    <row r="149" spans="1:23" s="2" customFormat="1" ht="15.75">
      <c r="A149" s="43"/>
      <c r="B149" s="91" t="s">
        <v>553</v>
      </c>
      <c r="C149" s="30"/>
      <c r="D149" s="11">
        <v>0</v>
      </c>
      <c r="E149" s="27" t="s">
        <v>18</v>
      </c>
      <c r="F149" s="11"/>
      <c r="G149" s="45">
        <f t="shared" si="20"/>
        <v>0</v>
      </c>
      <c r="H149" s="6"/>
      <c r="I149" s="62" t="e">
        <f t="shared" si="21"/>
        <v>#DIV/0!</v>
      </c>
      <c r="K149" s="49"/>
    </row>
    <row r="150" spans="1:23" s="2" customFormat="1" ht="15.75">
      <c r="A150" s="43"/>
      <c r="B150" s="91" t="s">
        <v>485</v>
      </c>
      <c r="C150" s="30"/>
      <c r="D150" s="11">
        <v>0</v>
      </c>
      <c r="E150" s="27" t="s">
        <v>18</v>
      </c>
      <c r="F150" s="11"/>
      <c r="G150" s="45">
        <f t="shared" si="20"/>
        <v>0</v>
      </c>
      <c r="H150" s="6"/>
      <c r="I150" s="62" t="e">
        <f t="shared" si="21"/>
        <v>#DIV/0!</v>
      </c>
      <c r="K150" s="49"/>
    </row>
    <row r="151" spans="1:23" s="2" customFormat="1" ht="15.75">
      <c r="A151" s="43"/>
      <c r="B151" s="91" t="s">
        <v>486</v>
      </c>
      <c r="C151" s="30"/>
      <c r="D151" s="11">
        <v>0</v>
      </c>
      <c r="E151" s="27" t="s">
        <v>18</v>
      </c>
      <c r="F151" s="11"/>
      <c r="G151" s="45">
        <f t="shared" si="20"/>
        <v>0</v>
      </c>
      <c r="H151" s="6"/>
      <c r="I151" s="62" t="e">
        <f t="shared" si="21"/>
        <v>#DIV/0!</v>
      </c>
      <c r="K151" s="49"/>
    </row>
    <row r="152" spans="1:23" s="2" customFormat="1" ht="15.75">
      <c r="A152" s="43"/>
      <c r="B152" s="91" t="s">
        <v>554</v>
      </c>
      <c r="C152" s="30"/>
      <c r="D152" s="11">
        <v>0</v>
      </c>
      <c r="E152" s="27" t="s">
        <v>18</v>
      </c>
      <c r="F152" s="11"/>
      <c r="G152" s="45">
        <f t="shared" si="20"/>
        <v>0</v>
      </c>
      <c r="H152" s="6"/>
      <c r="I152" s="62" t="e">
        <f t="shared" si="21"/>
        <v>#DIV/0!</v>
      </c>
      <c r="K152" s="49"/>
    </row>
    <row r="153" spans="1:23" s="2" customFormat="1" ht="15.75">
      <c r="A153" s="43"/>
      <c r="B153" s="91" t="s">
        <v>488</v>
      </c>
      <c r="C153" s="30"/>
      <c r="D153" s="11">
        <v>0</v>
      </c>
      <c r="E153" s="27" t="s">
        <v>18</v>
      </c>
      <c r="F153" s="11"/>
      <c r="G153" s="45">
        <f t="shared" si="20"/>
        <v>0</v>
      </c>
      <c r="H153" s="6"/>
      <c r="I153" s="62" t="e">
        <f t="shared" si="21"/>
        <v>#DIV/0!</v>
      </c>
      <c r="K153" s="49"/>
    </row>
    <row r="154" spans="1:23" s="2" customFormat="1" ht="15.75">
      <c r="A154" s="43"/>
      <c r="B154" s="91" t="s">
        <v>489</v>
      </c>
      <c r="C154" s="30"/>
      <c r="D154" s="11">
        <v>0</v>
      </c>
      <c r="E154" s="27" t="s">
        <v>18</v>
      </c>
      <c r="F154" s="11"/>
      <c r="G154" s="45">
        <f t="shared" si="20"/>
        <v>0</v>
      </c>
      <c r="H154" s="6"/>
      <c r="I154" s="62" t="e">
        <f t="shared" si="21"/>
        <v>#DIV/0!</v>
      </c>
      <c r="K154" s="49"/>
    </row>
    <row r="155" spans="1:23" ht="15.75" thickBot="1">
      <c r="A155" s="20"/>
      <c r="B155" s="101"/>
      <c r="C155" s="101"/>
      <c r="D155" s="39"/>
      <c r="E155" s="39"/>
      <c r="F155" s="39"/>
      <c r="G155" s="39"/>
      <c r="H155" s="40"/>
      <c r="I155" s="40"/>
      <c r="J155" s="52"/>
      <c r="K155" s="50"/>
    </row>
    <row r="156" spans="1:23" s="2" customFormat="1" ht="21" thickBot="1">
      <c r="A156" s="22">
        <v>15</v>
      </c>
      <c r="B156" s="23" t="s">
        <v>211</v>
      </c>
      <c r="C156" s="73"/>
      <c r="D156" s="24"/>
      <c r="E156" s="25"/>
      <c r="F156" s="25"/>
      <c r="G156" s="25"/>
      <c r="H156" s="26">
        <f>SUM(G158:G163)</f>
        <v>0</v>
      </c>
      <c r="I156" s="47"/>
      <c r="J156" s="42" t="e">
        <f>SUM(I158:I163)</f>
        <v>#DIV/0!</v>
      </c>
      <c r="K156"/>
      <c r="L156"/>
      <c r="M156"/>
      <c r="N156"/>
      <c r="O156"/>
      <c r="P156"/>
      <c r="Q156"/>
      <c r="R156"/>
      <c r="S156"/>
      <c r="T156"/>
      <c r="U156"/>
      <c r="V156"/>
      <c r="W156"/>
    </row>
    <row r="157" spans="1:23" s="2" customFormat="1">
      <c r="A157" s="37"/>
      <c r="B157" s="38"/>
      <c r="C157" s="29"/>
      <c r="D157" s="5"/>
      <c r="E157" s="5"/>
      <c r="F157" s="5"/>
      <c r="G157" s="5"/>
      <c r="H157" s="6"/>
      <c r="I157" s="6"/>
      <c r="J157" s="51"/>
      <c r="K157" s="50"/>
      <c r="L157"/>
      <c r="M157"/>
      <c r="N157"/>
      <c r="O157"/>
      <c r="P157"/>
      <c r="Q157"/>
      <c r="R157"/>
      <c r="S157"/>
      <c r="T157"/>
      <c r="U157"/>
      <c r="V157"/>
      <c r="W157"/>
    </row>
    <row r="158" spans="1:23" s="2" customFormat="1" ht="15.75">
      <c r="A158" s="43" t="s">
        <v>89</v>
      </c>
      <c r="B158" s="91" t="s">
        <v>212</v>
      </c>
      <c r="C158" s="30"/>
      <c r="D158" s="11">
        <v>0</v>
      </c>
      <c r="E158" s="27" t="s">
        <v>18</v>
      </c>
      <c r="F158" s="11"/>
      <c r="G158" s="45">
        <f t="shared" ref="G158:G162" si="22">+D158*F158</f>
        <v>0</v>
      </c>
      <c r="H158" s="6"/>
      <c r="I158" s="62" t="e">
        <f>+G158/$H$166</f>
        <v>#DIV/0!</v>
      </c>
      <c r="K158" s="49"/>
    </row>
    <row r="159" spans="1:23" s="2" customFormat="1" ht="15.75">
      <c r="A159" s="43" t="s">
        <v>90</v>
      </c>
      <c r="B159" s="91" t="s">
        <v>555</v>
      </c>
      <c r="C159" s="30"/>
      <c r="D159" s="11">
        <v>0</v>
      </c>
      <c r="E159" s="27" t="s">
        <v>16</v>
      </c>
      <c r="F159" s="11"/>
      <c r="G159" s="45">
        <f t="shared" si="22"/>
        <v>0</v>
      </c>
      <c r="H159" s="6"/>
      <c r="I159" s="62" t="e">
        <f>+G159/$H$166</f>
        <v>#DIV/0!</v>
      </c>
      <c r="K159" s="49"/>
    </row>
    <row r="160" spans="1:23" s="2" customFormat="1" ht="15.75">
      <c r="A160" s="43" t="s">
        <v>91</v>
      </c>
      <c r="B160" s="91" t="s">
        <v>556</v>
      </c>
      <c r="C160" s="30"/>
      <c r="D160" s="11">
        <v>0</v>
      </c>
      <c r="E160" s="27" t="s">
        <v>16</v>
      </c>
      <c r="F160" s="11"/>
      <c r="G160" s="45">
        <f t="shared" si="22"/>
        <v>0</v>
      </c>
      <c r="H160" s="6"/>
      <c r="I160" s="62" t="e">
        <f>+G160/$H$166</f>
        <v>#DIV/0!</v>
      </c>
      <c r="K160" s="49"/>
    </row>
    <row r="161" spans="1:23" s="2" customFormat="1" ht="15.75">
      <c r="A161" s="43" t="s">
        <v>92</v>
      </c>
      <c r="B161" s="91" t="s">
        <v>557</v>
      </c>
      <c r="C161" s="30"/>
      <c r="D161" s="11">
        <v>0</v>
      </c>
      <c r="E161" s="27" t="s">
        <v>17</v>
      </c>
      <c r="F161" s="11"/>
      <c r="G161" s="45">
        <f t="shared" si="22"/>
        <v>0</v>
      </c>
      <c r="H161" s="6"/>
      <c r="I161" s="62" t="e">
        <f>+G161/$H$166</f>
        <v>#DIV/0!</v>
      </c>
      <c r="K161" s="49"/>
    </row>
    <row r="162" spans="1:23" s="2" customFormat="1" ht="15.75">
      <c r="A162" s="43" t="s">
        <v>93</v>
      </c>
      <c r="B162" s="91" t="s">
        <v>558</v>
      </c>
      <c r="C162" s="30"/>
      <c r="D162" s="11">
        <v>0</v>
      </c>
      <c r="E162" s="27" t="s">
        <v>17</v>
      </c>
      <c r="F162" s="11"/>
      <c r="G162" s="45">
        <f t="shared" si="22"/>
        <v>0</v>
      </c>
      <c r="H162" s="6"/>
      <c r="I162" s="62" t="e">
        <f>+G162/$H$166</f>
        <v>#DIV/0!</v>
      </c>
      <c r="K162" s="49"/>
    </row>
    <row r="163" spans="1:23">
      <c r="A163" s="20"/>
      <c r="B163" s="101"/>
      <c r="C163" s="101"/>
      <c r="D163" s="39"/>
      <c r="E163" s="39"/>
      <c r="F163" s="39"/>
      <c r="G163" s="39"/>
      <c r="H163" s="40"/>
      <c r="I163" s="40"/>
      <c r="J163" s="52"/>
      <c r="K163" s="50"/>
    </row>
    <row r="164" spans="1:23" s="84" customFormat="1" ht="28.5">
      <c r="A164" s="21"/>
      <c r="B164" s="96"/>
      <c r="C164" s="96"/>
      <c r="D164" s="39"/>
      <c r="E164" s="39"/>
      <c r="F164" s="39"/>
      <c r="G164" s="39"/>
      <c r="H164" s="40"/>
      <c r="I164" s="40"/>
      <c r="J164" s="52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</row>
    <row r="165" spans="1:23" ht="15.75" thickBot="1">
      <c r="A165" s="31"/>
      <c r="B165" s="95"/>
      <c r="C165" s="95"/>
      <c r="D165" s="39"/>
      <c r="E165" s="39"/>
      <c r="F165" s="39"/>
      <c r="G165" s="39"/>
      <c r="H165" s="40"/>
      <c r="I165" s="40"/>
      <c r="J165" s="52"/>
      <c r="K165" s="49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s="2" customFormat="1" ht="29.25" thickBot="1">
      <c r="A166" s="99" t="s">
        <v>19</v>
      </c>
      <c r="B166" s="100"/>
      <c r="C166" s="55"/>
      <c r="D166" s="56"/>
      <c r="E166" s="57"/>
      <c r="F166" s="57"/>
      <c r="G166" s="58"/>
      <c r="H166" s="59">
        <f>SUM(H17:H163)</f>
        <v>0</v>
      </c>
      <c r="I166" s="60"/>
      <c r="J166" s="59" t="e">
        <f>SUM(J17:J163)</f>
        <v>#DIV/0!</v>
      </c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</row>
    <row r="167" spans="1:23" ht="21" customHeight="1">
      <c r="B167" s="1"/>
      <c r="C167" s="1"/>
    </row>
    <row r="168" spans="1:23">
      <c r="B168" s="1"/>
      <c r="C168" s="1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>
      <c r="B169" s="1"/>
      <c r="C169" s="1"/>
    </row>
    <row r="170" spans="1:23">
      <c r="B170" s="1"/>
      <c r="C170" s="1"/>
    </row>
    <row r="173" spans="1:23" s="2" customForma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</row>
    <row r="175" spans="1:23"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83" ht="31.5" customHeight="1"/>
    <row r="189" ht="15" customHeight="1"/>
  </sheetData>
  <mergeCells count="18">
    <mergeCell ref="A166:B166"/>
    <mergeCell ref="B127:C127"/>
    <mergeCell ref="B132:C132"/>
    <mergeCell ref="B140:C140"/>
    <mergeCell ref="B155:C155"/>
    <mergeCell ref="B163:C163"/>
    <mergeCell ref="B52:C52"/>
    <mergeCell ref="B95:C95"/>
    <mergeCell ref="B99:C99"/>
    <mergeCell ref="B109:C109"/>
    <mergeCell ref="B116:C116"/>
    <mergeCell ref="B121:C121"/>
    <mergeCell ref="H10:J10"/>
    <mergeCell ref="H12:J12"/>
    <mergeCell ref="A14:C14"/>
    <mergeCell ref="I14:J14"/>
    <mergeCell ref="B25:C25"/>
    <mergeCell ref="B35:C35"/>
  </mergeCells>
  <dataValidations count="1">
    <dataValidation type="list" allowBlank="1" showInputMessage="1" showErrorMessage="1" sqref="H124:H127 E89:E94 E55:E86 E124:E126 E98 E19:E24 E112:E115 E43:E51 E102:E108 E130:E131 E135:E139 E158:E162 E28:E34 E38:E40 E119:E120 E143:E154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RUBRADO CASONA</vt:lpstr>
      <vt:lpstr>RUBRADO AMPLIACION</vt:lpstr>
      <vt:lpstr>RUBRADO CANTINA Y BAÑOS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2017-10-05T18:42:44Z</dcterms:modified>
</cp:coreProperties>
</file>